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2023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<sst xmlns="http://schemas.openxmlformats.org/spreadsheetml/2006/main" xmlns:a="http://schemas.openxmlformats.org/drawingml/2006/main" xmlns:a15="http://schemas.microsoft.com/office/drawing/2012/main" xmlns:asvg="http://schemas.microsoft.com/office/drawing/2016/SVG/main" xmlns:c="http://schemas.openxmlformats.org/drawingml/2006/chart" xmlns:co="http://ncloudtech.com" xmlns:co-ooxml="http://ncloudtech.com/ooxml" xmlns:m="http://schemas.openxmlformats.org/officeDocument/2006/math" xmlns:mc="http://schemas.openxmlformats.org/markup-compatibility/2006" xmlns:o="urn:schemas-microsoft-com:office:office" xmlns:p="http://schemas.openxmlformats.org/presentationml/2006/main" xmlns:pic="http://schemas.openxmlformats.org/drawingml/2006/picture" xmlns:r="http://schemas.openxmlformats.org/officeDocument/2006/relationships" xmlns:s="http://schemas.openxmlformats.org/officeDocument/2006/sharedTypes" xmlns:sl="http://schemas.openxmlformats.org/schemaLibrary/2006/main" xmlns:v="urn:schemas-microsoft-com:vml" xmlns:w="http://schemas.openxmlformats.org/wordprocessingml/2006/main" xmlns:w10="urn:schemas-microsoft-com:office:word" xmlns:w14="http://schemas.microsoft.com/office/word/2010/wordml" xmlns:w15="http://schemas.microsoft.com/office/word/2012/wordml" xmlns:wp="http://schemas.openxmlformats.org/drawingml/2006/wordprocessingDrawing" xmlns:wpg="http://schemas.microsoft.com/office/word/2010/wordprocessingGroup" xmlns:wps="http://schemas.microsoft.com/office/word/2010/wordprocessingShape" xmlns:x="urn:schemas-microsoft-com:office:excel" xmlns:x14="http://schemas.microsoft.com/office/spreadsheetml/2009/9/main" xmlns:xdr="http://schemas.openxmlformats.org/drawingml/2006/spreadsheetDrawing" xmlns:xm="http://schemas.microsoft.com/office/excel/2006/main" mc:Ignorable="co co-ooxml w14 x14 w15">
  <si>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3</t>
  </si>
  <si>
    <t xml:space="preserve">к проекту решения Совета                                                                                                                                                                                                                            муниципального образования «Сельское поселение Капустиноярский сельсовет                                                                                                                                                     Ахтубинского муниципального района Астраханской области»  </t>
  </si>
  <si>
    <t>от   №</t>
  </si>
  <si>
    <t xml:space="preserve">Исполнение бюджета по разделам, подразделам, целевым статьям ( 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2023 год </t>
  </si>
  <si>
    <t>тыс.руб</t>
  </si>
  <si>
    <t>Наименование показателя</t>
  </si>
  <si>
    <t>ГРБС</t>
  </si>
  <si>
    <t>Код раздела и подраздела</t>
  </si>
  <si>
    <t>Код целевой статьи расходов</t>
  </si>
  <si>
    <t>Код вида расходов</t>
  </si>
  <si>
    <t>Уточненный на 2023 г.</t>
  </si>
  <si>
    <t>Исполнение за  2023 г.</t>
  </si>
  <si>
    <t>% исполнения</t>
  </si>
  <si>
    <t>РАСХОДЫ БЮДЖЕТА - всего</t>
  </si>
  <si>
    <t>Администрация МО "Капустиноярский сельсовет"</t>
  </si>
  <si>
    <t>00 0 00 00000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</si>
  <si>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</si>
  <si>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</si>
  <si>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</si>
  <si>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</si>
  <si>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Глава муниципального образования МО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МО  "МП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</si>
  <si>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</si>
  <si>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</si>
  <si>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</si>
  <si>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муниципальным районом полномочий, переданных поселением согласно заключенным соглашениям (КСП) в рамках непрограммных мероприятий</t>
  </si>
  <si>
    <t>98000П0010</t>
  </si>
  <si>
    <t>Межбюджетные трансферты</t>
  </si>
  <si>
    <t>540</t>
  </si>
  <si>
    <t>Резервные фонды</t>
  </si>
  <si>
    <t>Резервный фонд  местной администрации для решения вопросов  поселения в рамках непрограммых мероприятий</t>
  </si>
  <si>
    <t>9800080200</t>
  </si>
  <si>
    <t>Иные бюджетные ассигнования</t>
  </si>
  <si>
    <t>800</t>
  </si>
  <si>
    <r>
      <rPr>
        <rFont val="Times New Roman"/>
        <b val="true"/>
        <sz val="12"/>
      </rPr>
      <t>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реализация функций органов местного самоуправления МО "Ахтубинский район"</t>
    </r>
  </si>
  <si>
    <t>99100Д0060</t>
  </si>
  <si>
    <r>
      <rPr>
        <rFont val="Times New Roman"/>
        <sz val="12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</si>
  <si>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rFont val="Times New Roman"/>
        <sz val="12"/>
      </rPr>
      <t>100</t>
    </r>
  </si>
  <si>
    <t>Расходы на содержание органов местного самоуправления</t>
  </si>
  <si>
    <t>Обеспечение эффективной финансово-хозяйственной деятельности администрации муниципального образования «Капустиноярский  сельсовет»</t>
  </si>
  <si>
    <t>011 00 00010</t>
  </si>
  <si>
    <t>Закупка товаров, работ и услуг для государственных (муниципальных) нужд</t>
  </si>
  <si>
    <t>200</t>
  </si>
  <si>
    <r>
      <rPr>
        <rFont val="Times New Roman"/>
        <color rgb="000000" tint="0"/>
        <sz val="12"/>
      </rPr>
      <t>Резервные средства для решения вопросов муниципального образования "Сельское поселение Капустиноярский сельсовет Ахтубинского муниципального района Астраханской области" в рамках непрограммных мероприятий</t>
    </r>
  </si>
  <si>
    <r>
      <rPr>
        <rFont val="Times New Roman"/>
        <color rgb="000000" tint="0"/>
        <sz val="12"/>
      </rPr>
      <t>9910000010</t>
    </r>
  </si>
  <si>
    <r>
      <rPr>
        <rFont val="Times New Roman"/>
        <color rgb="000000" tint="0"/>
        <sz val="12"/>
      </rPr>
      <t>Иные бюджетные ассигнования</t>
    </r>
  </si>
  <si>
    <r>
      <rPr>
        <rFont val="Times New Roman"/>
        <color rgb="000000" tint="0"/>
        <sz val="12"/>
      </rPr>
      <t>800</t>
    </r>
  </si>
  <si>
    <r>
      <rPr>
        <rFont val="Times New Roman"/>
        <sz val="12"/>
      </rPr>
      <t>011 00 Д0060</t>
    </r>
  </si>
  <si>
    <t>Целевые программы муниципальных образований</t>
  </si>
  <si>
    <t>050 00 80100</t>
  </si>
  <si>
    <t>Другие общегосударственные вопросы</t>
  </si>
  <si>
    <t xml:space="preserve">Обеспечение пожарной безопасности поселения в рамках муниципальной программы «Обеспечение первичных мер пожарной безопасности в границах МП МО "Сельское поселение Капустиноярский сельсовет Ахтубинского муниципального района Астраханской области» » </t>
  </si>
  <si>
    <t>020 00 80050</t>
  </si>
  <si>
    <t xml:space="preserve">Управление и распоряжение муниципальным имуществом в рамках МО "Управление и распоряжение муниципальным имуществом муниципального образования МП МО "Сельское поселение Капустиноярский сельсовет Ахтубинского муниципального района Астраханской области» </t>
  </si>
  <si>
    <t>050 00 80240</t>
  </si>
  <si>
    <t>Расходы на обеспечении функций органов местного самоуправления муниципального образования «Капустиноярский сельсовет» в рамках  непрограммного  направления</t>
  </si>
  <si>
    <t>981 00 80250</t>
  </si>
  <si>
    <t>Исполнение судебных актов РФ и мировых соглашений по возмещению причиненного вреда</t>
  </si>
  <si>
    <t>831</t>
  </si>
  <si>
    <t>Уплата иных платежей</t>
  </si>
  <si>
    <t>853</t>
  </si>
  <si>
    <t>981 00 80280</t>
  </si>
  <si>
    <r>
      <rPr>
        <rFont val="Times New Roman"/>
        <sz val="12"/>
      </rPr>
      <t>Закупка товаров, работ и услуг для государственных (муниципальных) нужд</t>
    </r>
  </si>
  <si>
    <r>
      <rPr>
        <rFont val="Times New Roman"/>
        <sz val="12"/>
      </rPr>
      <t>981 00 80250</t>
    </r>
  </si>
  <si>
    <r>
      <rPr>
        <rFont val="Times New Roman"/>
        <sz val="12"/>
      </rPr>
      <t>Иные закупка товаров, работ и услуг для обеспечения государственных (муниципальных) нужд</t>
    </r>
  </si>
  <si>
    <r>
      <rPr>
        <rFont val="Times New Roman"/>
        <sz val="12"/>
      </rPr>
      <t>200</t>
    </r>
  </si>
  <si>
    <t>Национальная оборона</t>
  </si>
  <si>
    <t>Мобилизационная и вневойсковая подготовка</t>
  </si>
  <si>
    <t xml:space="preserve">Организация мобилизационной подготовки, системы воинского учета и бронирования в муниципальном образовании   "Сельское поселение Капустиноярский сельсовет Ахтубинского муниципального района Астраханской области» » </t>
  </si>
  <si>
    <t>012 00 51180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</si>
  <si>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</si>
  <si>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</si>
  <si>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</si>
  <si>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</si>
  <si>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r>
      <rPr>
        <rFont val="Times New Roman"/>
        <sz val="12"/>
      </rPr>
      <t>Обеспечение первичных мер пожарной безопасности в МО «Капустиноярский сельсовет» на 2016-2018 годы.</t>
    </r>
    <r>
      <t xml:space="preserve">
</t>
    </r>
  </si>
  <si>
    <t>02000Р0010</t>
  </si>
  <si>
    <t>Жилищно-коммунальное хозяйство</t>
  </si>
  <si>
    <t>0500</t>
  </si>
  <si>
    <t>Коммунальное хозяйство</t>
  </si>
  <si>
    <t>0502</t>
  </si>
  <si>
    <t>Комплексное развитие систем инфраструктуры МО "Удаченский сельсовет" на 2016-2018 годы и перспективой до 2020 г.</t>
  </si>
  <si>
    <t>030 00 90020</t>
  </si>
  <si>
    <t>Благоустройство</t>
  </si>
  <si>
    <t>0503</t>
  </si>
  <si>
    <t xml:space="preserve">Мероприятия по благоустройству территории  МО "Сельское поселение Капустиноярский сельсовет Ахтубинского муниципального района Астраханской области» </t>
  </si>
  <si>
    <t>03 0 00 80260</t>
  </si>
  <si>
    <t xml:space="preserve">Мероприятия по благоустройству территории МО "МП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" </t>
  </si>
  <si>
    <t>04 Z F2 55550</t>
  </si>
  <si>
    <t>04Z F2 55550</t>
  </si>
  <si>
    <t xml:space="preserve">Мероприятия по благоустройству территории МО "Капустиноярский сельсовет" </t>
  </si>
  <si>
    <t>04 0 00 C5550</t>
  </si>
  <si>
    <t xml:space="preserve"> </t>
  </si>
  <si>
    <t xml:space="preserve">Мероприятия по благоустройству территории МП МО "Сельское поселение Капустиноярский сельсовет Ахтубинского муниципального района Астраханской области» </t>
  </si>
  <si>
    <t>04 0 00 С5550</t>
  </si>
  <si>
    <t>500</t>
  </si>
  <si>
    <t>КУЛЬТУРА, КИНЕМАТОГРАФИЯ</t>
  </si>
  <si>
    <t>0800</t>
  </si>
  <si>
    <t>Культура</t>
  </si>
  <si>
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</si>
  <si>
    <t>98000П0030</t>
  </si>
  <si>
    <t>Социальная политика</t>
  </si>
  <si>
    <t>Пенсионное обеспечение</t>
  </si>
  <si>
    <t xml:space="preserve">Социальная поддержка муниципальных служащих,вышедших на пенсию» </t>
  </si>
  <si>
    <t>0130020030</t>
  </si>
  <si>
    <t>Социальное обеспечение и иные выплаты населению</t>
  </si>
  <si>
    <t>300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</si>
</sst>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  <numFmt co:extendedFormatCode="0.00000" formatCode="0.00000" numFmtId="1002"/>
    <numFmt co:extendedFormatCode="0.00" formatCode="0.00" numFmtId="1003"/>
    <numFmt co:extendedFormatCode="0000" formatCode="0000" numFmtId="1004"/>
    <numFmt co:extendedFormatCode="# ##0.00000" formatCode="# ##0.00000" numFmtId="1005"/>
    <numFmt co:extendedFormatCode="0.000" formatCode="0.000" numFmtId="1006"/>
  </numFmts>
  <fonts count="15">
    <font>
      <name val="Calibri"/>
      <sz val="11"/>
    </font>
    <font>
      <name val="Arial"/>
      <sz val="10"/>
    </font>
    <font>
      <name val="Arial"/>
      <sz val="9"/>
    </font>
    <font>
      <name val="Times New Roman"/>
      <sz val="12"/>
    </font>
    <font>
      <name val="Times New Roman"/>
      <sz val="14"/>
    </font>
    <font>
      <name val="Times New Roman"/>
      <sz val="10"/>
    </font>
    <font>
      <name val="Times New Roman"/>
      <b val="true"/>
      <sz val="12"/>
    </font>
    <font>
      <name val="Times New Roman"/>
      <b val="true"/>
      <sz val="11"/>
    </font>
    <font>
      <name val="Arial"/>
      <b val="true"/>
      <sz val="10"/>
    </font>
    <font>
      <name val="Arial"/>
      <color rgb="FF0000" tint="0"/>
      <sz val="10"/>
    </font>
    <font>
      <name val="Times New Roman"/>
      <color rgb="FF0000" tint="0"/>
      <sz val="12"/>
    </font>
    <font>
      <name val="Times New Roman"/>
      <b val="true"/>
      <color rgb="FF0000" tint="0"/>
      <sz val="12"/>
    </font>
    <font>
      <name val="Times New Roman"/>
      <color rgb="000000" tint="0"/>
      <sz val="12"/>
    </font>
    <font>
      <name val="Times New Roman"/>
      <sz val="11"/>
    </font>
    <font>
      <name val="Times New Roman"/>
      <b val="true"/>
      <sz val="14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20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none"/>
      <top style="thin">
        <color rgb="000000" tint="0"/>
      </top>
      <bottom style="none"/>
    </border>
    <border>
      <left style="none"/>
      <right style="none"/>
      <top style="thin">
        <color rgb="000000" tint="0"/>
      </top>
      <bottom style="none"/>
    </border>
    <border>
      <left style="none"/>
      <right style="thin">
        <color rgb="000000" tint="0"/>
      </right>
      <top style="thin">
        <color rgb="000000" tint="0"/>
      </top>
      <bottom style="none"/>
    </border>
    <border>
      <top style="thin">
        <color rgb="000000" tint="0"/>
      </top>
      <bottom style="none"/>
    </border>
    <border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none"/>
      <bottom style="none"/>
    </border>
    <border>
      <right style="thin">
        <color rgb="000000" tint="0"/>
      </right>
      <top style="none"/>
      <bottom style="none"/>
    </border>
    <border>
      <left style="thin">
        <color rgb="000000" tint="0"/>
      </left>
      <right style="none"/>
      <top style="none"/>
      <bottom style="none"/>
    </border>
    <border>
      <left style="none"/>
      <right style="thin">
        <color rgb="000000" tint="0"/>
      </right>
      <top style="none"/>
      <bottom style="none"/>
    </border>
    <border>
      <right style="thin">
        <color rgb="000000" tint="0"/>
      </right>
      <bottom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none"/>
      <top style="thin">
        <color rgb="000000" tint="0"/>
      </top>
      <bottom style="thin">
        <color rgb="000000" tint="0"/>
      </bottom>
    </border>
    <border>
      <left style="none"/>
      <right style="none"/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</borders>
  <cellStyleXfs count="1">
    <xf applyAlignment="true" applyFont="true" applyNumberFormat="true" borderId="0" fillId="0" fontId="1" numFmtId="1000" quotePrefix="false">
      <alignment vertical="top"/>
    </xf>
  </cellStyleXfs>
  <cellXfs count="120">
    <xf applyAlignment="true" applyFont="true" applyNumberFormat="true" borderId="0" fillId="0" fontId="1" numFmtId="1000" quotePrefix="false">
      <alignment vertical="top"/>
    </xf>
    <xf applyAlignment="true" applyFont="true" applyNumberFormat="true" borderId="0" fillId="0" fontId="1" numFmtId="1001" quotePrefix="false">
      <alignment vertical="top"/>
    </xf>
    <xf applyAlignment="true" applyBorder="true" applyFont="true" applyNumberFormat="true" borderId="1" fillId="0" fontId="2" numFmtId="1000" quotePrefix="false">
      <alignment horizontal="right" vertical="top"/>
    </xf>
    <xf applyAlignment="true" applyBorder="true" applyFont="true" applyNumberFormat="true" borderId="2" fillId="0" fontId="2" numFmtId="1000" quotePrefix="false">
      <alignment horizontal="right" vertical="top"/>
    </xf>
    <xf applyAlignment="true" applyBorder="true" applyFont="true" applyNumberFormat="true" borderId="3" fillId="0" fontId="2" numFmtId="1000" quotePrefix="false">
      <alignment horizontal="right" vertical="top"/>
    </xf>
    <xf applyAlignment="true" applyBorder="true" applyFont="true" applyNumberFormat="true" borderId="4" fillId="0" fontId="2" numFmtId="1000" quotePrefix="false">
      <alignment horizontal="right" vertical="top"/>
    </xf>
    <xf applyAlignment="true" applyBorder="true" applyFont="true" applyNumberFormat="true" borderId="5" fillId="0" fontId="2" numFmtId="1000" quotePrefix="false">
      <alignment horizontal="right" vertical="top"/>
    </xf>
    <xf applyAlignment="true" applyBorder="true" applyFont="true" applyNumberFormat="true" borderId="6" fillId="0" fontId="2" numFmtId="1000" quotePrefix="false">
      <alignment horizontal="right" vertical="top" wrapText="true"/>
    </xf>
    <xf applyAlignment="true" applyFont="true" applyNumberFormat="true" borderId="0" fillId="0" fontId="2" numFmtId="1000" quotePrefix="false">
      <alignment horizontal="right" vertical="top" wrapText="true"/>
    </xf>
    <xf applyAlignment="true" applyBorder="true" applyFont="true" applyNumberFormat="true" borderId="7" fillId="0" fontId="2" numFmtId="1000" quotePrefix="false">
      <alignment horizontal="right" vertical="top" wrapText="true"/>
    </xf>
    <xf applyAlignment="true" applyBorder="true" applyFont="true" applyNumberFormat="true" borderId="8" fillId="0" fontId="2" numFmtId="1000" quotePrefix="false">
      <alignment horizontal="right" vertical="top"/>
    </xf>
    <xf applyAlignment="true" applyFont="true" applyNumberFormat="true" borderId="0" fillId="0" fontId="2" numFmtId="1000" quotePrefix="false">
      <alignment horizontal="right" vertical="top"/>
    </xf>
    <xf applyAlignment="true" applyFont="true" applyNumberFormat="true" borderId="0" fillId="0" fontId="3" numFmtId="1000" quotePrefix="false">
      <alignment vertical="top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6" fillId="0" fontId="4" numFmtId="1000" quotePrefix="false">
      <alignment horizontal="center" vertical="center" wrapText="true"/>
    </xf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7" fillId="0" fontId="4" numFmtId="1000" quotePrefix="false">
      <alignment horizontal="center" vertical="center" wrapText="true"/>
    </xf>
    <xf applyAlignment="true" applyFont="true" applyNumberFormat="true" borderId="0" fillId="0" fontId="4" numFmtId="1000" quotePrefix="false">
      <alignment horizontal="left" vertical="center" wrapText="true"/>
    </xf>
    <xf applyAlignment="true" applyBorder="true" applyFont="true" applyNumberFormat="true" borderId="8" fillId="0" fontId="4" numFmtId="1000" quotePrefix="false">
      <alignment horizontal="left" vertical="center" wrapText="true"/>
    </xf>
    <xf applyAlignment="true" applyFont="true" applyNumberFormat="true" borderId="0" fillId="0" fontId="5" numFmtId="1000" quotePrefix="false">
      <alignment horizontal="center" vertical="center" wrapText="true"/>
    </xf>
    <xf applyAlignment="true" applyBorder="true" applyFont="true" applyNumberFormat="true" borderId="10" fillId="0" fontId="5" numFmtId="1000" quotePrefix="false">
      <alignment horizontal="right" vertical="center" wrapText="true"/>
    </xf>
    <xf applyAlignment="true" applyFont="true" applyNumberFormat="true" borderId="0" fillId="0" fontId="5" numFmtId="1000" quotePrefix="false">
      <alignment horizontal="right" vertical="center" wrapText="true"/>
    </xf>
    <xf applyAlignment="true" applyBorder="true" applyFont="true" applyNumberFormat="true" borderId="11" fillId="0" fontId="3" numFmtId="1000" quotePrefix="false">
      <alignment horizontal="center" vertical="center"/>
    </xf>
    <xf applyAlignment="true" applyBorder="true" applyFont="true" applyNumberFormat="true" borderId="11" fillId="0" fontId="3" numFmtId="1000" quotePrefix="false">
      <alignment horizontal="center" vertical="center" wrapText="true"/>
    </xf>
    <xf applyAlignment="true" applyBorder="true" applyFont="true" applyNumberFormat="true" borderId="11" fillId="0" fontId="3" numFmtId="1001" quotePrefix="false">
      <alignment horizontal="center" vertical="center" wrapText="true"/>
    </xf>
    <xf applyAlignment="true" applyBorder="true" applyFont="true" applyNumberFormat="true" borderId="11" fillId="0" fontId="6" numFmtId="1000" quotePrefix="false">
      <alignment horizontal="left" vertical="center"/>
    </xf>
    <xf applyAlignment="true" applyBorder="true" applyFont="true" applyNumberFormat="true" borderId="11" fillId="0" fontId="6" numFmtId="1000" quotePrefix="false">
      <alignment horizontal="center" vertical="center"/>
    </xf>
    <xf applyAlignment="true" applyBorder="true" applyFont="true" applyNumberFormat="true" borderId="11" fillId="0" fontId="6" numFmtId="1000" quotePrefix="false">
      <alignment horizontal="center" vertical="center" wrapText="true"/>
    </xf>
    <xf applyAlignment="true" applyBorder="true" applyFont="true" applyNumberFormat="true" borderId="11" fillId="0" fontId="6" numFmtId="1001" quotePrefix="false">
      <alignment horizontal="center" vertical="center" wrapText="true"/>
    </xf>
    <xf applyAlignment="true" applyBorder="true" applyFont="true" applyNumberFormat="true" borderId="11" fillId="0" fontId="6" numFmtId="1002" quotePrefix="false">
      <alignment horizontal="center" vertical="center" wrapText="true"/>
    </xf>
    <xf applyAlignment="true" applyBorder="true" applyFont="true" applyNumberFormat="true" borderId="11" fillId="0" fontId="6" numFmtId="1003" quotePrefix="false">
      <alignment horizontal="center" vertical="center" wrapText="true"/>
    </xf>
    <xf applyAlignment="true" applyBorder="true" applyFont="true" applyNumberFormat="true" borderId="11" fillId="0" fontId="6" numFmtId="1000" quotePrefix="false">
      <alignment horizontal="left" vertical="top"/>
    </xf>
    <xf applyAlignment="true" applyBorder="true" applyFont="true" applyNumberFormat="true" borderId="11" fillId="0" fontId="6" numFmtId="1000" quotePrefix="false">
      <alignment horizontal="center" vertical="top"/>
    </xf>
    <xf applyAlignment="true" applyBorder="true" applyFont="true" applyNumberFormat="true" borderId="11" fillId="0" fontId="6" numFmtId="1004" quotePrefix="false">
      <alignment horizontal="center" vertical="center"/>
    </xf>
    <xf applyAlignment="true" applyBorder="true" applyFont="true" applyNumberFormat="true" borderId="11" fillId="0" fontId="6" numFmtId="1001" quotePrefix="false">
      <alignment horizontal="center" vertical="center"/>
    </xf>
    <xf applyAlignment="true" applyBorder="true" applyFont="true" applyNumberFormat="true" borderId="11" fillId="0" fontId="6" numFmtId="1002" quotePrefix="false">
      <alignment horizontal="center" vertical="center"/>
    </xf>
    <xf applyAlignment="true" applyBorder="true" applyFont="true" applyNumberFormat="true" borderId="12" fillId="0" fontId="7" numFmtId="1000" quotePrefix="false">
      <alignment vertical="top"/>
    </xf>
    <xf applyAlignment="true" applyBorder="true" applyFont="true" applyNumberFormat="true" borderId="11" fillId="0" fontId="3" numFmtId="1000" quotePrefix="false">
      <alignment horizontal="left" vertical="top"/>
    </xf>
    <xf applyAlignment="true" applyBorder="true" applyFont="true" applyNumberFormat="true" borderId="11" fillId="0" fontId="3" numFmtId="1001" quotePrefix="false">
      <alignment horizontal="center" vertical="top"/>
    </xf>
    <xf applyAlignment="true" applyBorder="true" applyFont="true" applyNumberFormat="true" borderId="11" fillId="0" fontId="3" numFmtId="1000" quotePrefix="false">
      <alignment horizontal="center" vertical="top"/>
    </xf>
    <xf applyAlignment="true" applyBorder="true" applyFont="true" applyNumberFormat="true" borderId="11" fillId="0" fontId="6" numFmtId="1002" quotePrefix="false">
      <alignment horizontal="center" vertical="top"/>
    </xf>
    <xf applyAlignment="true" applyFont="true" applyNumberFormat="true" borderId="0" fillId="0" fontId="8" numFmtId="1000" quotePrefix="false">
      <alignment vertical="top"/>
    </xf>
    <xf applyAlignment="true" applyBorder="true" applyFont="true" applyNumberFormat="true" borderId="11" fillId="0" fontId="6" numFmtId="1000" quotePrefix="false">
      <alignment horizontal="left" vertical="top" wrapText="true"/>
    </xf>
    <xf applyAlignment="true" applyBorder="true" applyFont="true" applyNumberFormat="true" borderId="11" fillId="0" fontId="3" numFmtId="1000" quotePrefix="false">
      <alignment vertical="top" wrapText="true"/>
    </xf>
    <xf applyAlignment="true" applyBorder="true" applyFont="true" applyNumberFormat="true" borderId="11" fillId="0" fontId="3" numFmtId="1000" quotePrefix="false">
      <alignment vertical="top"/>
    </xf>
    <xf applyAlignment="true" applyBorder="true" applyFont="true" applyNumberFormat="true" borderId="11" fillId="0" fontId="3" numFmtId="1004" quotePrefix="false">
      <alignment horizontal="center" vertical="center"/>
    </xf>
    <xf applyAlignment="true" applyBorder="true" applyFont="true" applyNumberFormat="true" borderId="13" fillId="0" fontId="3" numFmtId="1000" quotePrefix="false">
      <alignment horizontal="center" vertical="center"/>
    </xf>
    <xf applyAlignment="true" applyBorder="true" applyFont="true" applyNumberFormat="true" borderId="11" fillId="0" fontId="3" numFmtId="1001" quotePrefix="false">
      <alignment horizontal="center" vertical="center"/>
    </xf>
    <xf applyAlignment="true" applyBorder="true" applyFont="true" applyNumberFormat="true" borderId="11" fillId="0" fontId="3" numFmtId="1002" quotePrefix="false">
      <alignment horizontal="center" vertical="center"/>
    </xf>
    <xf applyAlignment="true" applyFont="true" applyNumberFormat="true" borderId="0" fillId="0" fontId="1" numFmtId="1002" quotePrefix="false">
      <alignment vertical="top"/>
    </xf>
    <xf applyAlignment="true" applyBorder="true" applyFont="true" applyNumberFormat="true" borderId="11" fillId="0" fontId="6" numFmtId="1000" quotePrefix="false">
      <alignment wrapText="true"/>
    </xf>
    <xf applyBorder="true" applyFont="true" applyNumberFormat="true" borderId="11" fillId="0" fontId="3" numFmtId="1000" quotePrefix="false"/>
    <xf applyBorder="true" applyFont="true" applyNumberFormat="true" borderId="11" fillId="0" fontId="6" numFmtId="1000" quotePrefix="false"/>
    <xf applyAlignment="true" applyFont="true" applyNumberFormat="true" borderId="0" fillId="0" fontId="8" numFmtId="1002" quotePrefix="false">
      <alignment vertical="top"/>
    </xf>
    <xf applyAlignment="true" applyFill="true" applyFont="true" applyNumberFormat="true" borderId="0" fillId="2" fontId="1" numFmtId="1000" quotePrefix="false">
      <alignment vertical="top"/>
    </xf>
    <xf applyAlignment="true" applyBorder="true" applyFont="true" applyNumberFormat="true" borderId="11" fillId="0" fontId="3" numFmtId="1000" quotePrefix="false">
      <alignment wrapText="true"/>
    </xf>
    <xf applyAlignment="true" applyFont="true" applyNumberFormat="true" borderId="0" fillId="0" fontId="9" numFmtId="1002" quotePrefix="false">
      <alignment vertical="top"/>
    </xf>
    <xf applyAlignment="true" applyBorder="true" applyFont="true" applyNumberFormat="true" borderId="11" fillId="0" fontId="6" numFmtId="1000" quotePrefix="false">
      <alignment vertical="center" wrapText="true"/>
    </xf>
    <xf applyAlignment="true" applyBorder="true" applyFont="true" applyNumberFormat="true" borderId="11" fillId="0" fontId="3" numFmtId="1000" quotePrefix="false">
      <alignment vertical="center" wrapText="true"/>
    </xf>
    <xf applyAlignment="true" applyFont="true" applyNumberFormat="true" borderId="0" fillId="0" fontId="8" numFmtId="1000" quotePrefix="false">
      <alignment horizontal="center" vertical="center"/>
    </xf>
    <xf applyAlignment="true" applyBorder="true" applyFont="true" applyNumberFormat="true" borderId="11" fillId="0" fontId="3" numFmtId="1000" quotePrefix="false">
      <alignment horizontal="left" vertical="top" wrapText="true"/>
    </xf>
    <xf applyAlignment="true" applyBorder="true" applyFont="true" applyNumberFormat="true" borderId="13" fillId="0" fontId="3" numFmtId="1001" quotePrefix="false">
      <alignment horizontal="center" vertical="center" wrapText="true"/>
    </xf>
    <xf applyAlignment="true" applyBorder="true" applyFont="true" applyNumberFormat="true" borderId="11" fillId="0" fontId="4" numFmtId="1002" quotePrefix="false">
      <alignment horizontal="center" vertical="center" wrapText="true"/>
    </xf>
    <xf applyAlignment="true" applyFont="true" applyNumberFormat="true" borderId="0" fillId="0" fontId="8" numFmtId="1002" quotePrefix="false">
      <alignment horizontal="center" vertical="center"/>
    </xf>
    <xf applyAlignment="true" applyFont="true" applyNumberFormat="true" borderId="0" fillId="0" fontId="3" numFmtId="1002" quotePrefix="false">
      <alignment vertical="center" wrapText="true"/>
    </xf>
    <xf applyAlignment="true" applyBorder="true" applyFont="true" applyNumberFormat="true" borderId="11" fillId="0" fontId="10" numFmtId="1000" quotePrefix="false">
      <alignment horizontal="left" vertical="top"/>
    </xf>
    <xf applyAlignment="true" applyBorder="true" applyFont="true" applyNumberFormat="true" borderId="14" fillId="0" fontId="10" numFmtId="1000" quotePrefix="false">
      <alignment horizontal="left" vertical="top"/>
    </xf>
    <xf applyAlignment="true" applyBorder="true" applyFont="true" applyNumberFormat="true" borderId="15" fillId="0" fontId="10" numFmtId="1000" quotePrefix="false">
      <alignment horizontal="left" vertical="top"/>
    </xf>
    <xf applyAlignment="true" applyFont="true" applyNumberFormat="true" borderId="0" fillId="0" fontId="11" numFmtId="1000" quotePrefix="false">
      <alignment vertical="top"/>
    </xf>
    <xf applyAlignment="true" applyBorder="true" applyFont="true" applyNumberFormat="true" borderId="11" fillId="0" fontId="12" numFmtId="1000" quotePrefix="false">
      <alignment vertical="top" wrapText="true"/>
    </xf>
    <xf applyAlignment="true" applyBorder="true" applyFont="true" applyNumberFormat="true" borderId="11" fillId="0" fontId="12" numFmtId="1004" quotePrefix="false">
      <alignment horizontal="center" vertical="center"/>
    </xf>
    <xf applyAlignment="true" applyBorder="true" applyFont="true" applyNumberFormat="true" borderId="11" fillId="0" fontId="12" numFmtId="1001" quotePrefix="false">
      <alignment horizontal="center" vertical="center"/>
    </xf>
    <xf applyAlignment="true" applyBorder="true" applyFont="true" applyNumberFormat="true" borderId="11" fillId="0" fontId="12" numFmtId="1005" quotePrefix="false">
      <alignment horizontal="center" vertical="center"/>
    </xf>
    <xf applyAlignment="true" applyBorder="true" applyFont="true" applyNumberFormat="true" borderId="11" fillId="0" fontId="12" numFmtId="1000" quotePrefix="false">
      <alignment vertical="top"/>
    </xf>
    <xf applyAlignment="true" applyBorder="true" applyFont="true" applyNumberFormat="true" borderId="11" fillId="0" fontId="4" numFmtId="1001" quotePrefix="false">
      <alignment horizontal="center" vertical="center"/>
    </xf>
    <xf applyAlignment="true" applyBorder="true" applyFont="true" applyNumberFormat="true" borderId="11" fillId="0" fontId="3" numFmtId="1003" quotePrefix="false">
      <alignment horizontal="center" vertical="center" wrapText="true"/>
    </xf>
    <xf applyAlignment="true" applyBorder="true" applyFont="true" applyNumberFormat="true" borderId="11" fillId="0" fontId="3" numFmtId="1001" quotePrefix="false">
      <alignment horizontal="left" vertical="top"/>
    </xf>
    <xf applyAlignment="true" applyBorder="true" applyFont="true" applyNumberFormat="true" borderId="11" fillId="0" fontId="3" numFmtId="1002" quotePrefix="false">
      <alignment horizontal="center" vertical="top"/>
    </xf>
    <xf applyAlignment="true" applyBorder="true" applyFont="true" applyNumberFormat="true" borderId="11" fillId="0" fontId="6" numFmtId="1000" quotePrefix="false">
      <alignment vertical="top"/>
    </xf>
    <xf applyAlignment="true" applyBorder="true" applyFont="true" applyNumberFormat="true" borderId="13" fillId="0" fontId="6" numFmtId="1001" quotePrefix="false">
      <alignment horizontal="center" vertical="center" wrapText="true"/>
    </xf>
    <xf applyAlignment="true" applyBorder="true" applyFont="true" applyNumberFormat="true" borderId="11" fillId="0" fontId="6" numFmtId="1006" quotePrefix="false">
      <alignment horizontal="center" vertical="center"/>
    </xf>
    <xf applyAlignment="true" applyBorder="true" applyFont="true" applyNumberFormat="true" borderId="11" fillId="0" fontId="3" numFmtId="1006" quotePrefix="false">
      <alignment horizontal="center" vertical="center"/>
    </xf>
    <xf applyAlignment="true" applyBorder="true" applyFont="true" applyNumberFormat="true" borderId="11" fillId="0" fontId="3" numFmtId="1000" quotePrefix="false">
      <alignment horizontal="left" vertical="center" wrapText="true"/>
    </xf>
    <xf applyAlignment="true" applyBorder="true" applyFont="true" applyNumberFormat="true" borderId="11" fillId="0" fontId="6" numFmtId="1000" quotePrefix="false">
      <alignment horizontal="left" vertical="center" wrapText="true"/>
    </xf>
    <xf applyAlignment="true" applyBorder="true" applyFont="true" applyNumberFormat="true" borderId="12" fillId="0" fontId="3" numFmtId="1000" quotePrefix="false">
      <alignment horizontal="justify"/>
    </xf>
    <xf applyAlignment="true" applyBorder="true" applyFont="true" applyNumberFormat="true" borderId="11" fillId="0" fontId="13" numFmtId="1000" quotePrefix="false">
      <alignment vertical="top" wrapText="true"/>
    </xf>
    <xf applyAlignment="true" applyBorder="true" applyFont="true" applyNumberFormat="true" borderId="11" fillId="0" fontId="6" numFmtId="1000" quotePrefix="false">
      <alignment horizontal="left" wrapText="true"/>
    </xf>
    <xf applyAlignment="true" applyBorder="true" applyFont="true" applyNumberFormat="true" borderId="11" fillId="0" fontId="3" numFmtId="1000" quotePrefix="false">
      <alignment horizontal="left"/>
    </xf>
    <xf applyAlignment="true" applyBorder="true" applyFont="true" applyNumberFormat="true" borderId="11" fillId="0" fontId="6" numFmtId="1001" quotePrefix="false">
      <alignment horizontal="center"/>
    </xf>
    <xf applyAlignment="true" applyBorder="true" applyFont="true" applyNumberFormat="true" borderId="11" fillId="0" fontId="6" numFmtId="1006" quotePrefix="false">
      <alignment horizontal="center"/>
    </xf>
    <xf applyAlignment="true" applyBorder="true" applyFont="true" applyNumberFormat="true" borderId="11" fillId="0" fontId="3" numFmtId="1001" quotePrefix="false">
      <alignment horizontal="center"/>
    </xf>
    <xf applyAlignment="true" applyBorder="true" applyFont="true" applyNumberFormat="true" borderId="11" fillId="0" fontId="3" numFmtId="1006" quotePrefix="false">
      <alignment horizontal="center"/>
    </xf>
    <xf applyBorder="true" applyFont="true" applyNumberFormat="true" borderId="11" fillId="0" fontId="14" numFmtId="1000" quotePrefix="false"/>
    <xf applyBorder="true" applyFont="true" applyNumberFormat="true" borderId="13" fillId="0" fontId="14" numFmtId="1000" quotePrefix="false"/>
    <xf applyAlignment="true" applyBorder="true" applyFont="true" applyNumberFormat="true" borderId="13" fillId="0" fontId="3" numFmtId="1001" quotePrefix="false">
      <alignment horizontal="center" vertical="center"/>
    </xf>
    <xf applyAlignment="true" applyBorder="true" applyFont="true" applyNumberFormat="true" borderId="13" fillId="0" fontId="6" numFmtId="1000" quotePrefix="false">
      <alignment vertical="center" wrapText="true"/>
    </xf>
    <xf applyAlignment="true" applyBorder="true" applyFont="true" applyNumberFormat="true" borderId="11" fillId="0" fontId="6" numFmtId="1000" quotePrefix="false">
      <alignment vertical="top" wrapText="true"/>
    </xf>
    <xf applyBorder="true" applyFont="true" applyNumberFormat="true" borderId="11" fillId="0" fontId="6" numFmtId="1001" quotePrefix="false"/>
    <xf applyAlignment="true" applyBorder="true" applyFont="true" applyNumberFormat="true" borderId="11" fillId="0" fontId="6" numFmtId="1002" quotePrefix="false">
      <alignment horizontal="center"/>
    </xf>
    <xf applyAlignment="true" applyBorder="true" applyFont="true" applyNumberFormat="true" borderId="13" fillId="0" fontId="4" numFmtId="1002" quotePrefix="false">
      <alignment horizontal="center" vertical="center" wrapText="true"/>
    </xf>
    <xf applyAlignment="true" applyBorder="true" applyFont="true" applyNumberFormat="true" borderId="12" fillId="0" fontId="3" numFmtId="1002" quotePrefix="false">
      <alignment horizontal="center" vertical="center"/>
    </xf>
    <xf applyAlignment="true" applyBorder="true" applyFont="true" applyNumberFormat="true" borderId="4" fillId="0" fontId="3" numFmtId="1002" quotePrefix="false">
      <alignment horizontal="center" vertical="center"/>
    </xf>
    <xf applyAlignment="true" applyBorder="true" applyFont="true" applyNumberFormat="true" borderId="5" fillId="0" fontId="3" numFmtId="1002" quotePrefix="false">
      <alignment horizontal="center" vertical="center"/>
    </xf>
    <xf applyAlignment="true" applyBorder="true" applyFont="true" applyNumberFormat="true" borderId="16" fillId="0" fontId="3" numFmtId="1001" quotePrefix="false">
      <alignment horizontal="center" vertical="center"/>
    </xf>
    <xf applyAlignment="true" applyBorder="true" applyFont="true" applyNumberFormat="true" borderId="13" fillId="0" fontId="3" numFmtId="1002" quotePrefix="false">
      <alignment vertical="center"/>
    </xf>
    <xf applyAlignment="true" applyBorder="true" applyFont="true" applyNumberFormat="true" borderId="17" fillId="0" fontId="3" numFmtId="1002" quotePrefix="false">
      <alignment vertical="center"/>
    </xf>
    <xf applyAlignment="true" applyBorder="true" applyFont="true" applyNumberFormat="true" borderId="18" fillId="0" fontId="1" numFmtId="1000" quotePrefix="false">
      <alignment vertical="top"/>
    </xf>
    <xf applyAlignment="true" applyBorder="true" applyFont="true" applyNumberFormat="true" borderId="19" fillId="0" fontId="4" numFmtId="1002" quotePrefix="false">
      <alignment horizontal="center" vertical="center" wrapText="true"/>
    </xf>
    <xf applyAlignment="true" applyBorder="true" applyFont="true" applyNumberFormat="true" borderId="12" fillId="0" fontId="3" numFmtId="1000" quotePrefix="false">
      <alignment vertical="top" wrapText="true"/>
    </xf>
    <xf applyAlignment="true" applyFont="true" applyNumberFormat="true" borderId="0" fillId="0" fontId="3" numFmtId="1000" quotePrefix="false">
      <alignment horizontal="center" vertical="top"/>
    </xf>
    <xf applyAlignment="true" applyBorder="true" applyFont="true" applyNumberFormat="true" borderId="11" fillId="0" fontId="7" numFmtId="1000" quotePrefix="false">
      <alignment vertical="top"/>
    </xf>
    <xf applyAlignment="true" applyBorder="true" applyFont="true" applyNumberFormat="true" borderId="11" fillId="0" fontId="6" numFmtId="1000" quotePrefix="false">
      <alignment horizontal="left"/>
    </xf>
    <xf applyAlignment="true" applyBorder="true" applyFont="true" applyNumberFormat="true" borderId="19" fillId="0" fontId="14" numFmtId="1000" quotePrefix="false">
      <alignment horizontal="left" vertical="center" wrapText="true"/>
    </xf>
    <xf applyAlignment="true" applyBorder="true" applyFont="true" applyNumberFormat="true" borderId="19" fillId="0" fontId="6" numFmtId="1000" quotePrefix="false">
      <alignment horizontal="left" vertical="center" wrapText="true"/>
    </xf>
    <xf applyAlignment="true" applyBorder="true" applyFont="true" applyNumberFormat="true" borderId="19" fillId="0" fontId="6" numFmtId="1004" quotePrefix="false">
      <alignment horizontal="center" vertical="center"/>
    </xf>
    <xf applyAlignment="true" applyBorder="true" applyFont="true" applyNumberFormat="true" borderId="19" fillId="0" fontId="6" numFmtId="1000" quotePrefix="false">
      <alignment horizontal="center" vertical="center"/>
    </xf>
    <xf applyAlignment="true" applyBorder="true" applyFont="true" applyNumberFormat="true" borderId="19" fillId="0" fontId="6" numFmtId="1001" quotePrefix="false">
      <alignment horizontal="center" vertical="center"/>
    </xf>
    <xf applyAlignment="true" applyBorder="true" applyFont="true" applyNumberFormat="true" borderId="19" fillId="0" fontId="6" numFmtId="1002" quotePrefix="false">
      <alignment horizontal="center" vertical="center"/>
    </xf>
    <xf applyAlignment="true" applyBorder="true" applyFont="true" applyNumberFormat="true" borderId="13" fillId="0" fontId="6" numFmtId="1000" quotePrefix="false">
      <alignment horizontal="left"/>
    </xf>
    <xf applyAlignment="true" applyBorder="true" applyFill="true" applyFont="true" applyNumberFormat="true" borderId="11" fillId="2" fontId="3" numFmtId="1000" quotePrefix="false">
      <alignment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AH85"/>
  <sheetViews>
    <sheetView showZeros="true" workbookViewId="0"/>
  </sheetViews>
  <sheetFormatPr baseColWidth="8" customHeight="false" defaultColWidth="8.8787073403067" defaultRowHeight="12.75" zeroHeight="false"/>
  <cols>
    <col customWidth="true" max="1" min="1" outlineLevel="0" width="45.3800597393454"/>
    <col customWidth="true" hidden="true" max="2" min="2" outlineLevel="0" width="8.8787073403067"/>
    <col customWidth="true" max="3" min="3" outlineLevel="0" width="7.32845694898303"/>
    <col customWidth="true" max="4" min="4" outlineLevel="0" width="14.3750505595425"/>
    <col customWidth="true" max="5" min="5" outlineLevel="0" style="1" width="6.34193391117118"/>
    <col customWidth="true" max="6" min="6" outlineLevel="0" width="14.2341175370013"/>
    <col customWidth="true" max="7" min="7" outlineLevel="0" width="13.3885275217307"/>
    <col customWidth="true" hidden="true" max="11" min="8" outlineLevel="0" width="8.8787073403067"/>
    <col customWidth="true" max="12" min="12" outlineLevel="0" width="13.5294591909424"/>
    <col customWidth="true" max="13" min="13" outlineLevel="0" width="8.8787073403067"/>
  </cols>
  <sheetData>
    <row customHeight="true" ht="15.75" outlineLevel="0" r="1">
      <c r="A1" s="2" t="n"/>
      <c r="B1" s="3" t="n"/>
      <c r="C1" s="4" t="s">
        <v>0</v>
      </c>
      <c r="D1" s="5" t="s"/>
      <c r="E1" s="5" t="s"/>
      <c r="F1" s="5" t="s"/>
      <c r="G1" s="5" t="s"/>
      <c r="H1" s="5" t="s"/>
      <c r="I1" s="5" t="s"/>
      <c r="J1" s="5" t="s"/>
      <c r="K1" s="5" t="s"/>
      <c r="L1" s="6" t="s"/>
    </row>
    <row customHeight="true" ht="45" outlineLevel="0" r="2">
      <c r="A2" s="7" t="s">
        <v>1</v>
      </c>
      <c r="B2" s="8" t="s"/>
      <c r="C2" s="8" t="s"/>
      <c r="D2" s="8" t="s"/>
      <c r="E2" s="8" t="s"/>
      <c r="F2" s="8" t="s"/>
      <c r="G2" s="8" t="s"/>
      <c r="H2" s="8" t="s"/>
      <c r="I2" s="8" t="s"/>
      <c r="J2" s="8" t="s"/>
      <c r="K2" s="8" t="s"/>
      <c r="L2" s="9" t="s"/>
    </row>
    <row customHeight="true" ht="22.1499996185303" outlineLevel="0" r="3">
      <c r="A3" s="10" t="n"/>
      <c r="B3" s="11" t="s">
        <v>2</v>
      </c>
      <c r="C3" s="11" t="s"/>
      <c r="D3" s="11" t="s"/>
      <c r="E3" s="11" t="s"/>
      <c r="F3" s="11" t="s"/>
      <c r="G3" s="12" t="n"/>
      <c r="L3" s="13" t="n"/>
    </row>
    <row customHeight="true" ht="89.25" outlineLevel="0" r="4">
      <c r="A4" s="14" t="s">
        <v>3</v>
      </c>
      <c r="B4" s="15" t="s"/>
      <c r="C4" s="15" t="s"/>
      <c r="D4" s="15" t="s"/>
      <c r="E4" s="15" t="s"/>
      <c r="F4" s="15" t="s"/>
      <c r="G4" s="15" t="s"/>
      <c r="H4" s="15" t="s"/>
      <c r="I4" s="15" t="s"/>
      <c r="J4" s="15" t="s"/>
      <c r="K4" s="15" t="s"/>
      <c r="L4" s="16" t="s"/>
      <c r="M4" s="17" t="n"/>
      <c r="N4" s="17" t="n"/>
      <c r="O4" s="17" t="n"/>
      <c r="P4" s="17" t="n"/>
      <c r="Q4" s="17" t="n"/>
      <c r="R4" s="17" t="n"/>
      <c r="S4" s="17" t="n"/>
      <c r="T4" s="17" t="n"/>
      <c r="U4" s="17" t="n"/>
      <c r="V4" s="17" t="n"/>
      <c r="W4" s="17" t="n"/>
      <c r="X4" s="17" t="n"/>
      <c r="Y4" s="17" t="n"/>
      <c r="Z4" s="17" t="n"/>
      <c r="AA4" s="17" t="n"/>
      <c r="AB4" s="17" t="n"/>
      <c r="AC4" s="17" t="n"/>
      <c r="AD4" s="17" t="n"/>
      <c r="AE4" s="17" t="n"/>
      <c r="AF4" s="17" t="n"/>
      <c r="AG4" s="17" t="n"/>
      <c r="AH4" s="17" t="n"/>
    </row>
    <row ht="18.75" outlineLevel="0" r="5">
      <c r="A5" s="18" t="n"/>
      <c r="B5" s="17" t="n"/>
      <c r="C5" s="17" t="n"/>
      <c r="D5" s="17" t="n"/>
      <c r="E5" s="17" t="n"/>
      <c r="F5" s="19" t="n"/>
      <c r="G5" s="20" t="s">
        <v>4</v>
      </c>
      <c r="H5" s="21" t="s"/>
      <c r="I5" s="21" t="s"/>
      <c r="J5" s="21" t="s"/>
      <c r="K5" s="21" t="s"/>
      <c r="L5" s="20" t="s"/>
      <c r="M5" s="17" t="n"/>
      <c r="N5" s="17" t="n"/>
      <c r="O5" s="17" t="n"/>
      <c r="P5" s="17" t="n"/>
      <c r="Q5" s="17" t="n"/>
      <c r="R5" s="17" t="n"/>
      <c r="S5" s="17" t="n"/>
      <c r="T5" s="17" t="n"/>
      <c r="U5" s="17" t="n"/>
      <c r="V5" s="17" t="n"/>
      <c r="W5" s="17" t="n"/>
      <c r="X5" s="17" t="n"/>
      <c r="Y5" s="17" t="n"/>
      <c r="Z5" s="17" t="n"/>
      <c r="AA5" s="17" t="n"/>
      <c r="AB5" s="17" t="n"/>
      <c r="AC5" s="17" t="n"/>
      <c r="AD5" s="17" t="n"/>
      <c r="AE5" s="17" t="n"/>
      <c r="AF5" s="17" t="n"/>
      <c r="AG5" s="17" t="n"/>
      <c r="AH5" s="17" t="n"/>
    </row>
    <row customHeight="true" ht="79.1500015258789" outlineLevel="0" r="6">
      <c r="A6" s="22" t="s">
        <v>5</v>
      </c>
      <c r="B6" s="22" t="s">
        <v>6</v>
      </c>
      <c r="C6" s="23" t="s">
        <v>7</v>
      </c>
      <c r="D6" s="23" t="s">
        <v>8</v>
      </c>
      <c r="E6" s="24" t="s">
        <v>9</v>
      </c>
      <c r="F6" s="23" t="s">
        <v>10</v>
      </c>
      <c r="G6" s="23" t="s">
        <v>11</v>
      </c>
      <c r="L6" s="23" t="s">
        <v>12</v>
      </c>
    </row>
    <row customHeight="true" ht="21.75" outlineLevel="0" r="7">
      <c r="A7" s="25" t="s">
        <v>13</v>
      </c>
      <c r="B7" s="26" t="n"/>
      <c r="C7" s="27" t="n"/>
      <c r="D7" s="27" t="n"/>
      <c r="E7" s="28" t="n"/>
      <c r="F7" s="29" t="n">
        <f aca="false" ca="false" dt2D="false" dtr="false" t="normal">F8</f>
        <v>9669.72667</v>
      </c>
      <c r="G7" s="29" t="n">
        <f aca="false" ca="false" dt2D="false" dtr="false" t="normal">G8</f>
        <v>8908.70499</v>
      </c>
      <c r="H7" s="29" t="e">
        <f aca="false" ca="false" dt2D="false" dtr="false" t="normal">H8</f>
        <v>#REF!</v>
      </c>
      <c r="I7" s="29" t="e">
        <f aca="false" ca="false" dt2D="false" dtr="false" t="normal">I8</f>
        <v>#REF!</v>
      </c>
      <c r="J7" s="29" t="e">
        <f aca="false" ca="false" dt2D="false" dtr="false" t="normal">J8</f>
        <v>#REF!</v>
      </c>
      <c r="K7" s="29" t="e">
        <f aca="false" ca="false" dt2D="false" dtr="false" t="normal">K8</f>
        <v>#REF!</v>
      </c>
      <c r="L7" s="30" t="n">
        <f aca="false" ca="false" dt2D="false" dtr="false" t="normal">G7/F7*100</f>
        <v>92.12985324227371</v>
      </c>
    </row>
    <row customHeight="true" ht="17.25" outlineLevel="0" r="8">
      <c r="A8" s="31" t="s">
        <v>14</v>
      </c>
      <c r="B8" s="32" t="n">
        <v>400</v>
      </c>
      <c r="C8" s="33" t="n">
        <v>0</v>
      </c>
      <c r="D8" s="26" t="s">
        <v>15</v>
      </c>
      <c r="E8" s="34" t="s">
        <v>16</v>
      </c>
      <c r="F8" s="35" t="n">
        <f aca="false" ca="false" dt2D="false" dtr="false" t="normal">F9+F51+F62+F76</f>
        <v>9669.72667</v>
      </c>
      <c r="G8" s="35" t="n">
        <f aca="false" ca="false" dt2D="false" dtr="false" t="normal">G9+G51+G62+G76</f>
        <v>8908.70499</v>
      </c>
      <c r="H8" s="35" t="e">
        <f aca="false" ca="false" dt2D="false" dtr="false" t="normal">H9+H51+H62+H76+H80+R6</f>
        <v>#REF!</v>
      </c>
      <c r="I8" s="35" t="e">
        <f aca="false" ca="false" dt2D="false" dtr="false" t="normal">I9+I51+I62+I76+I80+S6</f>
        <v>#REF!</v>
      </c>
      <c r="J8" s="35" t="e">
        <f aca="false" ca="false" dt2D="false" dtr="false" t="normal">J9+J51+J62+J76+J80+T6</f>
        <v>#REF!</v>
      </c>
      <c r="K8" s="35" t="e">
        <f aca="false" ca="false" dt2D="false" dtr="false" t="normal">K9+K51+K62+K76+K80+U6</f>
        <v>#REF!</v>
      </c>
      <c r="L8" s="30" t="n">
        <f aca="false" ca="false" dt2D="false" dtr="false" t="normal">G8/F8*100</f>
        <v>92.12985324227371</v>
      </c>
    </row>
    <row ht="15.75" outlineLevel="0" r="9">
      <c r="A9" s="36" t="s">
        <v>17</v>
      </c>
      <c r="B9" s="37" t="n"/>
      <c r="C9" s="38" t="s">
        <v>18</v>
      </c>
      <c r="D9" s="39" t="n"/>
      <c r="E9" s="39" t="n"/>
      <c r="F9" s="40" t="n">
        <f aca="false" ca="false" dt2D="false" dtr="false" t="normal">F10+F21+F31+F34+F38</f>
        <v>5116.23421</v>
      </c>
      <c r="G9" s="40" t="n">
        <f aca="false" ca="false" dt2D="false" dtr="false" t="normal">G10+G21+G31+G34+G38</f>
        <v>4637.90463</v>
      </c>
      <c r="H9" s="40" t="e">
        <f aca="false" ca="false" dt2D="false" dtr="false" t="normal">H10+H13+H16+H21+H38+H34+H31+#REF!</f>
        <v>#REF!</v>
      </c>
      <c r="I9" s="40" t="e">
        <f aca="false" ca="false" dt2D="false" dtr="false" t="normal">I10+I13+I16+I21+I38+I34+I31+#REF!</f>
        <v>#REF!</v>
      </c>
      <c r="J9" s="40" t="e">
        <f aca="false" ca="false" dt2D="false" dtr="false" t="normal">J10+J13+J16+J21+J38+J34+J31+#REF!</f>
        <v>#REF!</v>
      </c>
      <c r="K9" s="40" t="e">
        <f aca="false" ca="false" dt2D="false" dtr="false" t="normal">K10+K13+K16+K21+K38+K34+K31+#REF!</f>
        <v>#REF!</v>
      </c>
      <c r="L9" s="30" t="n">
        <f aca="false" ca="false" dt2D="false" dtr="false" t="normal">G9/F9*100</f>
        <v>90.65074896170557</v>
      </c>
    </row>
    <row customFormat="true" customHeight="true" ht="51.75" outlineLevel="0" r="10" s="41">
      <c r="A10" s="42" t="s">
        <v>19</v>
      </c>
      <c r="B10" s="37" t="n"/>
      <c r="C10" s="33" t="n">
        <v>102</v>
      </c>
      <c r="D10" s="26" t="n"/>
      <c r="E10" s="34" t="n"/>
      <c r="F10" s="35" t="n">
        <f aca="false" ca="false" dt2D="false" dtr="false" t="normal">F11+F19</f>
        <v>705.9834599999999</v>
      </c>
      <c r="G10" s="35" t="n">
        <f aca="false" ca="false" dt2D="false" dtr="false" t="normal">G11+G19</f>
        <v>705.98246</v>
      </c>
      <c r="H10" s="35" t="n">
        <f aca="false" ca="false" dt2D="false" dtr="false" t="normal">H11</f>
        <v>0</v>
      </c>
      <c r="I10" s="35" t="n">
        <f aca="false" ca="false" dt2D="false" dtr="false" t="normal">I11</f>
        <v>0</v>
      </c>
      <c r="J10" s="35" t="n">
        <f aca="false" ca="false" dt2D="false" dtr="false" t="normal">J11</f>
        <v>0</v>
      </c>
      <c r="K10" s="35" t="n">
        <f aca="false" ca="false" dt2D="false" dtr="false" t="normal">K11</f>
        <v>0</v>
      </c>
      <c r="L10" s="30" t="n">
        <f aca="false" ca="false" dt2D="false" dtr="false" t="normal">G10/F10*100</f>
        <v>99.99985835362205</v>
      </c>
    </row>
    <row customFormat="true" customHeight="true" ht="63.75" outlineLevel="0" r="11" s="41">
      <c r="A11" s="43" t="s">
        <v>20</v>
      </c>
      <c r="B11" s="44" t="n"/>
      <c r="C11" s="45" t="n">
        <v>102</v>
      </c>
      <c r="D11" s="46" t="n">
        <v>9910000020</v>
      </c>
      <c r="E11" s="47" t="n"/>
      <c r="F11" s="48" t="n">
        <f aca="false" ca="false" dt2D="false" dtr="false" t="normal">F12</f>
        <v>686.45346</v>
      </c>
      <c r="G11" s="48" t="n">
        <f aca="false" ca="false" dt2D="false" dtr="false" t="normal">G12</f>
        <v>686.45246</v>
      </c>
      <c r="H11" s="48" t="n">
        <f aca="false" ca="false" dt2D="false" dtr="false" t="normal">H12</f>
        <v>0</v>
      </c>
      <c r="I11" s="48" t="n">
        <f aca="false" ca="false" dt2D="false" dtr="false" t="normal">I12</f>
        <v>0</v>
      </c>
      <c r="J11" s="48" t="n">
        <f aca="false" ca="false" dt2D="false" dtr="false" t="normal">J12</f>
        <v>0</v>
      </c>
      <c r="K11" s="48" t="n">
        <f aca="false" ca="false" dt2D="false" dtr="false" t="normal">K12</f>
        <v>0</v>
      </c>
      <c r="L11" s="30" t="n">
        <f aca="false" ca="false" dt2D="false" dtr="false" t="normal">G11/F11*100</f>
        <v>99.99985432370025</v>
      </c>
    </row>
    <row customHeight="true" ht="81" outlineLevel="0" r="12">
      <c r="A12" s="43" t="s">
        <v>21</v>
      </c>
      <c r="B12" s="43" t="n"/>
      <c r="C12" s="45" t="n">
        <v>102</v>
      </c>
      <c r="D12" s="46" t="n">
        <v>9910000020</v>
      </c>
      <c r="E12" s="47" t="s">
        <v>22</v>
      </c>
      <c r="F12" s="48" t="n">
        <v>686.45346</v>
      </c>
      <c r="G12" s="48" t="n">
        <v>686.45246</v>
      </c>
      <c r="H12" s="49" t="n"/>
      <c r="I12" s="49" t="n"/>
      <c r="J12" s="49" t="n"/>
      <c r="K12" s="49" t="n"/>
      <c r="L12" s="30" t="n">
        <f aca="false" ca="false" dt2D="false" dtr="false" t="normal">G12/F12*100</f>
        <v>99.99985432370025</v>
      </c>
    </row>
    <row customHeight="true" hidden="true" ht="44.25" outlineLevel="0" r="13">
      <c r="A13" s="50" t="s">
        <v>23</v>
      </c>
      <c r="B13" s="51" t="n"/>
      <c r="C13" s="33" t="n">
        <v>106</v>
      </c>
      <c r="D13" s="34" t="n"/>
      <c r="E13" s="34" t="n"/>
      <c r="F13" s="35" t="n">
        <f aca="false" ca="false" dt2D="false" dtr="false" t="normal">F14</f>
        <v>0</v>
      </c>
      <c r="G13" s="35" t="n"/>
      <c r="H13" s="49" t="n"/>
      <c r="I13" s="49" t="n"/>
      <c r="J13" s="49" t="n"/>
      <c r="K13" s="49" t="n"/>
      <c r="L13" s="30" t="e">
        <f aca="false" ca="false" dt2D="false" dtr="false" t="normal">G13/F13*100</f>
        <v>#DIV/0!</v>
      </c>
    </row>
    <row customHeight="true" hidden="true" ht="62.25" outlineLevel="0" r="14">
      <c r="A14" s="43" t="s">
        <v>24</v>
      </c>
      <c r="B14" s="43" t="n"/>
      <c r="C14" s="45" t="n">
        <v>106</v>
      </c>
      <c r="D14" s="47" t="s">
        <v>25</v>
      </c>
      <c r="E14" s="47" t="n"/>
      <c r="F14" s="48" t="n">
        <f aca="false" ca="false" dt2D="false" dtr="false" t="normal">F15</f>
        <v>0</v>
      </c>
      <c r="G14" s="48" t="n"/>
      <c r="H14" s="49" t="n"/>
      <c r="I14" s="49" t="n"/>
      <c r="J14" s="49" t="n"/>
      <c r="K14" s="49" t="n"/>
      <c r="L14" s="30" t="e">
        <f aca="false" ca="false" dt2D="false" dtr="false" t="normal">G14/F14*100</f>
        <v>#DIV/0!</v>
      </c>
    </row>
    <row customHeight="true" hidden="true" ht="19.8999996185303" outlineLevel="0" r="15">
      <c r="A15" s="44" t="s">
        <v>26</v>
      </c>
      <c r="B15" s="43" t="n"/>
      <c r="C15" s="45" t="n">
        <v>106</v>
      </c>
      <c r="D15" s="47" t="s">
        <v>25</v>
      </c>
      <c r="E15" s="47" t="s">
        <v>27</v>
      </c>
      <c r="F15" s="48" t="n"/>
      <c r="G15" s="48" t="n"/>
      <c r="H15" s="49" t="n"/>
      <c r="I15" s="49" t="n"/>
      <c r="J15" s="49" t="n"/>
      <c r="K15" s="49" t="n"/>
      <c r="L15" s="30" t="e">
        <f aca="false" ca="false" dt2D="false" dtr="false" t="normal">G15/F15*100</f>
        <v>#DIV/0!</v>
      </c>
    </row>
    <row customFormat="true" customHeight="true" hidden="true" ht="15.75" outlineLevel="0" r="16" s="41">
      <c r="A16" s="52" t="s">
        <v>28</v>
      </c>
      <c r="B16" s="51" t="n"/>
      <c r="C16" s="33" t="n">
        <v>111</v>
      </c>
      <c r="D16" s="34" t="n"/>
      <c r="E16" s="34" t="n"/>
      <c r="F16" s="35" t="n">
        <f aca="false" ca="false" dt2D="false" dtr="false" t="normal">F17</f>
        <v>0</v>
      </c>
      <c r="G16" s="35" t="n"/>
      <c r="H16" s="53" t="n"/>
      <c r="I16" s="53" t="n"/>
      <c r="J16" s="53" t="n"/>
      <c r="K16" s="53" t="n"/>
      <c r="L16" s="30" t="e">
        <f aca="false" ca="false" dt2D="false" dtr="false" t="normal">G16/F16*100</f>
        <v>#DIV/0!</v>
      </c>
    </row>
    <row customFormat="true" customHeight="true" hidden="true" ht="44.25" outlineLevel="0" r="17" s="54">
      <c r="A17" s="55" t="s">
        <v>29</v>
      </c>
      <c r="B17" s="51" t="n"/>
      <c r="C17" s="45" t="n">
        <v>111</v>
      </c>
      <c r="D17" s="47" t="s">
        <v>30</v>
      </c>
      <c r="E17" s="47" t="n"/>
      <c r="F17" s="48" t="n">
        <f aca="false" ca="false" dt2D="false" dtr="false" t="normal">F18</f>
        <v>0</v>
      </c>
      <c r="G17" s="48" t="n"/>
      <c r="H17" s="49" t="n"/>
      <c r="I17" s="49" t="n"/>
      <c r="J17" s="49" t="n"/>
      <c r="K17" s="49" t="n"/>
      <c r="L17" s="30" t="e">
        <f aca="false" ca="false" dt2D="false" dtr="false" t="normal">G17/F17*100</f>
        <v>#DIV/0!</v>
      </c>
    </row>
    <row customHeight="true" hidden="true" ht="15.75" outlineLevel="0" r="18">
      <c r="A18" s="44" t="s">
        <v>31</v>
      </c>
      <c r="B18" s="51" t="n"/>
      <c r="C18" s="45" t="n">
        <v>111</v>
      </c>
      <c r="D18" s="47" t="s">
        <v>30</v>
      </c>
      <c r="E18" s="47" t="s">
        <v>32</v>
      </c>
      <c r="F18" s="48" t="n"/>
      <c r="G18" s="48" t="n"/>
      <c r="H18" s="49" t="n"/>
      <c r="I18" s="56" t="n"/>
      <c r="J18" s="49" t="n"/>
      <c r="K18" s="49" t="n"/>
      <c r="L18" s="30" t="e">
        <f aca="false" ca="false" dt2D="false" dtr="false" t="normal">G18/F18*100</f>
        <v>#DIV/0!</v>
      </c>
    </row>
    <row customFormat="true" customHeight="true" ht="97.9000015258789" outlineLevel="0" r="19" s="41">
      <c r="A19" s="57" t="s">
        <v>33</v>
      </c>
      <c r="B19" s="52" t="n"/>
      <c r="C19" s="45" t="n">
        <v>102</v>
      </c>
      <c r="D19" s="22" t="s">
        <v>34</v>
      </c>
      <c r="E19" s="34" t="n"/>
      <c r="F19" s="35" t="n">
        <f aca="false" ca="false" dt2D="false" dtr="false" t="normal">F20</f>
        <v>19.53</v>
      </c>
      <c r="G19" s="35" t="n">
        <f aca="false" ca="false" dt2D="false" dtr="false" t="normal">G20</f>
        <v>19.53</v>
      </c>
      <c r="H19" s="35" t="n"/>
      <c r="I19" s="35" t="n"/>
      <c r="J19" s="35" t="n"/>
      <c r="K19" s="35" t="n"/>
      <c r="L19" s="30" t="n">
        <f aca="false" ca="false" dt2D="false" dtr="false" t="normal">G19/F19*100</f>
        <v>100</v>
      </c>
    </row>
    <row customFormat="true" customHeight="true" ht="68.25" outlineLevel="0" r="20" s="41">
      <c r="A20" s="58" t="s">
        <v>35</v>
      </c>
      <c r="B20" s="52" t="n"/>
      <c r="C20" s="45" t="n">
        <v>102</v>
      </c>
      <c r="D20" s="22" t="s">
        <v>34</v>
      </c>
      <c r="E20" s="47" t="s">
        <v>36</v>
      </c>
      <c r="F20" s="48" t="n">
        <v>19.53</v>
      </c>
      <c r="G20" s="35" t="n">
        <v>19.53</v>
      </c>
      <c r="H20" s="35" t="n"/>
      <c r="I20" s="35" t="n"/>
      <c r="J20" s="35" t="n"/>
      <c r="K20" s="35" t="n"/>
      <c r="L20" s="30" t="n">
        <f aca="false" ca="false" dt2D="false" dtr="false" t="normal">G20/F20*100</f>
        <v>100</v>
      </c>
    </row>
    <row ht="31.5" outlineLevel="0" r="21">
      <c r="A21" s="50" t="s">
        <v>37</v>
      </c>
      <c r="B21" s="55" t="n"/>
      <c r="C21" s="33" t="n">
        <v>104</v>
      </c>
      <c r="D21" s="34" t="n"/>
      <c r="E21" s="34" t="n"/>
      <c r="F21" s="35" t="n">
        <f aca="false" ca="false" dt2D="false" dtr="false" t="normal">F22</f>
        <v>3939.2687499999997</v>
      </c>
      <c r="G21" s="35" t="n">
        <f aca="false" ca="false" dt2D="false" dtr="false" t="normal">G22</f>
        <v>3506.1451700000002</v>
      </c>
      <c r="H21" s="35" t="n">
        <f aca="false" ca="false" dt2D="false" dtr="false" t="normal">H22</f>
        <v>0</v>
      </c>
      <c r="I21" s="35" t="n">
        <f aca="false" ca="false" dt2D="false" dtr="false" t="normal">I22</f>
        <v>0</v>
      </c>
      <c r="J21" s="35" t="n">
        <f aca="false" ca="false" dt2D="false" dtr="false" t="normal">J22</f>
        <v>0</v>
      </c>
      <c r="K21" s="35" t="n">
        <f aca="false" ca="false" dt2D="false" dtr="false" t="normal">K22</f>
        <v>0</v>
      </c>
      <c r="L21" s="30" t="n">
        <f aca="false" ca="false" dt2D="false" dtr="false" t="normal">G21/F21*100</f>
        <v>89.00497509848752</v>
      </c>
    </row>
    <row customFormat="true" customHeight="true" ht="61.5" outlineLevel="0" r="22" s="59">
      <c r="A22" s="55" t="s">
        <v>38</v>
      </c>
      <c r="B22" s="60" t="n"/>
      <c r="C22" s="45" t="n">
        <v>104</v>
      </c>
      <c r="D22" s="61" t="s">
        <v>39</v>
      </c>
      <c r="E22" s="47" t="n"/>
      <c r="F22" s="48" t="n">
        <f aca="false" ca="false" dt2D="false" dtr="false" t="normal">F23+F24+F25+F30+F28</f>
        <v>3939.2687499999997</v>
      </c>
      <c r="G22" s="48" t="n">
        <f aca="false" ca="false" dt2D="false" dtr="false" t="normal">G23+G24+G25+G30+G28</f>
        <v>3506.1451700000002</v>
      </c>
      <c r="H22" s="48" t="n">
        <f aca="false" ca="false" dt2D="false" dtr="false" t="normal">H23+H24+H25</f>
        <v>0</v>
      </c>
      <c r="I22" s="48" t="n">
        <f aca="false" ca="false" dt2D="false" dtr="false" t="normal">I23+I24+I25</f>
        <v>0</v>
      </c>
      <c r="J22" s="48" t="n">
        <f aca="false" ca="false" dt2D="false" dtr="false" t="normal">J23+J24+J25</f>
        <v>0</v>
      </c>
      <c r="K22" s="48" t="n">
        <f aca="false" ca="false" dt2D="false" dtr="false" t="normal">K23+K24+K25</f>
        <v>0</v>
      </c>
      <c r="L22" s="30" t="n">
        <f aca="false" ca="false" dt2D="false" dtr="false" t="normal">G22/F22*100</f>
        <v>89.00497509848752</v>
      </c>
    </row>
    <row customFormat="true" customHeight="true" ht="80.4499969482422" outlineLevel="0" r="23" s="59">
      <c r="A23" s="43" t="s">
        <v>21</v>
      </c>
      <c r="B23" s="43" t="n"/>
      <c r="C23" s="45" t="n">
        <v>104</v>
      </c>
      <c r="D23" s="61" t="s">
        <v>39</v>
      </c>
      <c r="E23" s="47" t="s">
        <v>22</v>
      </c>
      <c r="F23" s="62" t="n">
        <v>2277.58157</v>
      </c>
      <c r="G23" s="62" t="n">
        <v>2277.57957</v>
      </c>
      <c r="H23" s="63" t="n"/>
      <c r="I23" s="63" t="n"/>
      <c r="J23" s="63" t="n"/>
      <c r="K23" s="63" t="n"/>
      <c r="L23" s="30" t="n">
        <f aca="false" ca="false" dt2D="false" dtr="false" t="normal">G23/F23*100</f>
        <v>99.9999121875578</v>
      </c>
    </row>
    <row customFormat="true" customHeight="true" ht="34.9000015258789" outlineLevel="0" r="24" s="59">
      <c r="A24" s="43" t="s">
        <v>40</v>
      </c>
      <c r="B24" s="43" t="n"/>
      <c r="C24" s="45" t="n">
        <v>104</v>
      </c>
      <c r="D24" s="61" t="s">
        <v>39</v>
      </c>
      <c r="E24" s="47" t="s">
        <v>41</v>
      </c>
      <c r="F24" s="62" t="n">
        <v>1336.20419</v>
      </c>
      <c r="G24" s="62" t="n">
        <v>1146.28267</v>
      </c>
      <c r="H24" s="64" t="n"/>
      <c r="I24" s="64" t="n"/>
      <c r="J24" s="63" t="n"/>
      <c r="K24" s="63" t="n"/>
      <c r="L24" s="30" t="n">
        <f aca="false" ca="false" dt2D="false" dtr="false" t="normal">G24/F24*100</f>
        <v>85.78648971307298</v>
      </c>
    </row>
    <row customFormat="true" ht="18.75" outlineLevel="0" r="25" s="59">
      <c r="A25" s="44" t="s">
        <v>31</v>
      </c>
      <c r="B25" s="60" t="n"/>
      <c r="C25" s="45" t="n">
        <v>104</v>
      </c>
      <c r="D25" s="61" t="s">
        <v>39</v>
      </c>
      <c r="E25" s="47" t="s">
        <v>32</v>
      </c>
      <c r="F25" s="62" t="n">
        <v>171.5</v>
      </c>
      <c r="G25" s="62" t="n">
        <v>40.20024</v>
      </c>
      <c r="H25" s="63" t="n"/>
      <c r="I25" s="63" t="n"/>
      <c r="J25" s="63" t="n"/>
      <c r="K25" s="63" t="n"/>
      <c r="L25" s="30" t="n">
        <f aca="false" ca="false" dt2D="false" dtr="false" t="normal">G25/F25*100</f>
        <v>23.440373177842567</v>
      </c>
    </row>
    <row customHeight="true" hidden="true" ht="15.75" outlineLevel="0" r="26">
      <c r="A26" s="65" t="n"/>
      <c r="B26" s="66" t="s"/>
      <c r="C26" s="66" t="s"/>
      <c r="D26" s="66" t="s"/>
      <c r="E26" s="66" t="s"/>
      <c r="F26" s="67" t="s"/>
      <c r="G26" s="68" t="n"/>
      <c r="H26" s="0" t="n"/>
      <c r="I26" s="0" t="n"/>
      <c r="J26" s="0" t="n"/>
      <c r="K26" s="0" t="n"/>
      <c r="L26" s="30" t="e">
        <f aca="false" ca="false" dt2D="false" dtr="false" t="normal">G26/F26*100</f>
        <v>#DIV/0!</v>
      </c>
    </row>
    <row ht="94.5" outlineLevel="0" r="27">
      <c r="A27" s="69" t="s">
        <v>42</v>
      </c>
      <c r="B27" s="65" t="n"/>
      <c r="C27" s="70" t="n">
        <v>104</v>
      </c>
      <c r="D27" s="71" t="s">
        <v>43</v>
      </c>
      <c r="E27" s="71" t="n"/>
      <c r="F27" s="72" t="n">
        <f aca="false" ca="false" dt2D="false" dtr="false" t="normal">F28</f>
        <v>111.9003</v>
      </c>
      <c r="G27" s="35" t="n">
        <f aca="false" ca="false" dt2D="false" dtr="false" t="normal">G28</f>
        <v>0</v>
      </c>
      <c r="H27" s="35" t="n"/>
      <c r="I27" s="35" t="n"/>
      <c r="J27" s="35" t="n"/>
      <c r="K27" s="35" t="n"/>
      <c r="L27" s="30" t="n">
        <f aca="false" ca="false" dt2D="false" dtr="false" t="normal">G27/F27*100</f>
        <v>0</v>
      </c>
    </row>
    <row customHeight="true" ht="28.3500003814697" outlineLevel="0" r="28">
      <c r="A28" s="73" t="s">
        <v>44</v>
      </c>
      <c r="B28" s="65" t="n"/>
      <c r="C28" s="70" t="n">
        <v>104</v>
      </c>
      <c r="D28" s="71" t="s">
        <v>43</v>
      </c>
      <c r="E28" s="71" t="s">
        <v>45</v>
      </c>
      <c r="F28" s="72" t="n">
        <v>111.9003</v>
      </c>
      <c r="G28" s="48" t="n">
        <v>0</v>
      </c>
      <c r="H28" s="35" t="n"/>
      <c r="I28" s="35" t="n"/>
      <c r="J28" s="35" t="n"/>
      <c r="K28" s="35" t="n"/>
      <c r="L28" s="30" t="n">
        <f aca="false" ca="false" dt2D="false" dtr="false" t="normal">G28/F28*100</f>
        <v>0</v>
      </c>
    </row>
    <row ht="126" outlineLevel="0" r="29">
      <c r="A29" s="57" t="s">
        <v>33</v>
      </c>
      <c r="B29" s="65" t="n"/>
      <c r="C29" s="45" t="n">
        <v>104</v>
      </c>
      <c r="D29" s="24" t="s">
        <v>46</v>
      </c>
      <c r="E29" s="74" t="n"/>
      <c r="F29" s="35" t="n">
        <f aca="false" ca="false" dt2D="false" dtr="false" t="normal">F30</f>
        <v>42.08269</v>
      </c>
      <c r="G29" s="35" t="n">
        <f aca="false" ca="false" dt2D="false" dtr="false" t="normal">G30</f>
        <v>42.08269</v>
      </c>
      <c r="H29" s="35" t="n"/>
      <c r="I29" s="35" t="n"/>
      <c r="J29" s="35" t="n"/>
      <c r="K29" s="35" t="n"/>
      <c r="L29" s="30" t="n">
        <f aca="false" ca="false" dt2D="false" dtr="false" t="normal">G29/F29*100</f>
        <v>100</v>
      </c>
    </row>
    <row ht="94.5" outlineLevel="0" r="30">
      <c r="A30" s="58" t="s">
        <v>35</v>
      </c>
      <c r="B30" s="65" t="n"/>
      <c r="C30" s="45" t="n">
        <v>104</v>
      </c>
      <c r="D30" s="61" t="s">
        <v>46</v>
      </c>
      <c r="E30" s="47" t="s">
        <v>36</v>
      </c>
      <c r="F30" s="48" t="n">
        <v>42.08269</v>
      </c>
      <c r="G30" s="48" t="n">
        <v>42.08269</v>
      </c>
      <c r="H30" s="48" t="n"/>
      <c r="I30" s="48" t="n"/>
      <c r="J30" s="48" t="n"/>
      <c r="K30" s="48" t="n"/>
      <c r="L30" s="75" t="n">
        <f aca="false" ca="false" dt2D="false" dtr="false" t="normal">G30/F30*100</f>
        <v>100</v>
      </c>
    </row>
    <row ht="63" outlineLevel="0" r="31">
      <c r="A31" s="50" t="s">
        <v>23</v>
      </c>
      <c r="B31" s="65" t="n"/>
      <c r="C31" s="33" t="n">
        <v>106</v>
      </c>
      <c r="D31" s="65" t="n"/>
      <c r="E31" s="65" t="n"/>
      <c r="F31" s="35" t="n">
        <f aca="false" ca="false" dt2D="false" dtr="false" t="normal">F32</f>
        <v>39.268</v>
      </c>
      <c r="G31" s="35" t="n">
        <f aca="false" ca="false" dt2D="false" dtr="false" t="normal">G32</f>
        <v>39.268</v>
      </c>
      <c r="H31" s="35" t="n">
        <f aca="false" ca="false" dt2D="false" dtr="false" t="normal">H32</f>
        <v>0</v>
      </c>
      <c r="I31" s="35" t="n">
        <f aca="false" ca="false" dt2D="false" dtr="false" t="normal">I32</f>
        <v>0</v>
      </c>
      <c r="J31" s="35" t="n">
        <f aca="false" ca="false" dt2D="false" dtr="false" t="normal">J32</f>
        <v>0</v>
      </c>
      <c r="K31" s="35" t="n">
        <f aca="false" ca="false" dt2D="false" dtr="false" t="normal">K32</f>
        <v>0</v>
      </c>
      <c r="L31" s="30" t="n">
        <f aca="false" ca="false" dt2D="false" dtr="false" t="normal">G31/F31*100</f>
        <v>100</v>
      </c>
    </row>
    <row ht="63" outlineLevel="0" r="32">
      <c r="A32" s="43" t="s">
        <v>24</v>
      </c>
      <c r="B32" s="65" t="n"/>
      <c r="C32" s="45" t="n">
        <v>106</v>
      </c>
      <c r="D32" s="47" t="s">
        <v>25</v>
      </c>
      <c r="E32" s="37" t="n"/>
      <c r="F32" s="48" t="n">
        <f aca="false" ca="false" dt2D="false" dtr="false" t="normal">F33</f>
        <v>39.268</v>
      </c>
      <c r="G32" s="48" t="n">
        <f aca="false" ca="false" dt2D="false" dtr="false" t="normal">G33</f>
        <v>39.268</v>
      </c>
      <c r="H32" s="48" t="n">
        <f aca="false" ca="false" dt2D="false" dtr="false" t="normal">H33</f>
        <v>0</v>
      </c>
      <c r="I32" s="48" t="n">
        <f aca="false" ca="false" dt2D="false" dtr="false" t="normal">I33</f>
        <v>0</v>
      </c>
      <c r="J32" s="48" t="n">
        <f aca="false" ca="false" dt2D="false" dtr="false" t="normal">J33</f>
        <v>0</v>
      </c>
      <c r="K32" s="48" t="n">
        <f aca="false" ca="false" dt2D="false" dtr="false" t="normal">K33</f>
        <v>0</v>
      </c>
      <c r="L32" s="30" t="n">
        <f aca="false" ca="false" dt2D="false" dtr="false" t="normal">G32/F32*100</f>
        <v>100</v>
      </c>
    </row>
    <row ht="15.75" outlineLevel="0" r="33">
      <c r="A33" s="44" t="s">
        <v>26</v>
      </c>
      <c r="B33" s="65" t="n"/>
      <c r="C33" s="45" t="n">
        <v>106</v>
      </c>
      <c r="D33" s="47" t="s">
        <v>25</v>
      </c>
      <c r="E33" s="47" t="s">
        <v>27</v>
      </c>
      <c r="F33" s="48" t="n">
        <v>39.268</v>
      </c>
      <c r="G33" s="48" t="n">
        <v>39.268</v>
      </c>
      <c r="H33" s="48" t="n"/>
      <c r="I33" s="48" t="n"/>
      <c r="J33" s="48" t="n"/>
      <c r="K33" s="48" t="n"/>
      <c r="L33" s="30" t="n">
        <f aca="false" ca="false" dt2D="false" dtr="false" t="normal">G33/F33*100</f>
        <v>100</v>
      </c>
    </row>
    <row customHeight="true" ht="48.75" outlineLevel="0" r="34">
      <c r="A34" s="42" t="s">
        <v>29</v>
      </c>
      <c r="B34" s="37" t="n"/>
      <c r="C34" s="33" t="n">
        <v>111</v>
      </c>
      <c r="D34" s="76" t="n"/>
      <c r="E34" s="37" t="n"/>
      <c r="F34" s="35" t="n">
        <f aca="false" ca="false" dt2D="false" dtr="false" t="normal">F35</f>
        <v>1</v>
      </c>
      <c r="G34" s="35" t="n">
        <f aca="false" ca="false" dt2D="false" dtr="false" t="normal">G35</f>
        <v>0</v>
      </c>
      <c r="H34" s="35" t="n">
        <f aca="false" ca="false" dt2D="false" dtr="false" t="normal">H35</f>
        <v>0</v>
      </c>
      <c r="I34" s="35" t="n">
        <f aca="false" ca="false" dt2D="false" dtr="false" t="normal">I35</f>
        <v>0</v>
      </c>
      <c r="J34" s="35" t="n">
        <f aca="false" ca="false" dt2D="false" dtr="false" t="normal">J35</f>
        <v>0</v>
      </c>
      <c r="K34" s="35" t="n">
        <f aca="false" ca="false" dt2D="false" dtr="false" t="normal">K35</f>
        <v>0</v>
      </c>
      <c r="L34" s="30" t="n">
        <f aca="false" ca="false" dt2D="false" dtr="false" t="normal">G34/F34*100</f>
        <v>0</v>
      </c>
    </row>
    <row customHeight="true" ht="30" outlineLevel="0" r="35">
      <c r="A35" s="43" t="s">
        <v>29</v>
      </c>
      <c r="B35" s="37" t="n"/>
      <c r="C35" s="45" t="n">
        <v>111</v>
      </c>
      <c r="D35" s="47" t="s">
        <v>30</v>
      </c>
      <c r="E35" s="37" t="n"/>
      <c r="F35" s="77" t="n">
        <f aca="false" ca="false" dt2D="false" dtr="false" t="normal">F36</f>
        <v>1</v>
      </c>
      <c r="G35" s="77" t="n">
        <f aca="false" ca="false" dt2D="false" dtr="false" t="normal">G36</f>
        <v>0</v>
      </c>
      <c r="H35" s="77" t="n">
        <f aca="false" ca="false" dt2D="false" dtr="false" t="normal">H36</f>
        <v>0</v>
      </c>
      <c r="I35" s="77" t="n">
        <f aca="false" ca="false" dt2D="false" dtr="false" t="normal">I36</f>
        <v>0</v>
      </c>
      <c r="J35" s="77" t="n">
        <f aca="false" ca="false" dt2D="false" dtr="false" t="normal">J36</f>
        <v>0</v>
      </c>
      <c r="K35" s="77" t="n">
        <f aca="false" ca="false" dt2D="false" dtr="false" t="normal">K36</f>
        <v>0</v>
      </c>
      <c r="L35" s="30" t="n">
        <f aca="false" ca="false" dt2D="false" dtr="false" t="normal">G35/F35*100</f>
        <v>0</v>
      </c>
    </row>
    <row ht="15.75" outlineLevel="0" r="36">
      <c r="A36" s="37" t="s">
        <v>31</v>
      </c>
      <c r="B36" s="37" t="n"/>
      <c r="C36" s="45" t="n">
        <v>111</v>
      </c>
      <c r="D36" s="47" t="s">
        <v>30</v>
      </c>
      <c r="E36" s="22" t="n">
        <v>800</v>
      </c>
      <c r="F36" s="77" t="n">
        <v>1</v>
      </c>
      <c r="G36" s="77" t="n">
        <v>0</v>
      </c>
      <c r="H36" s="77" t="n"/>
      <c r="I36" s="77" t="n"/>
      <c r="J36" s="77" t="n"/>
      <c r="K36" s="77" t="n"/>
      <c r="L36" s="30" t="n">
        <f aca="false" ca="false" dt2D="false" dtr="false" t="normal">G36/F36*100</f>
        <v>0</v>
      </c>
    </row>
    <row customHeight="true" hidden="true" ht="15.75" outlineLevel="0" r="37">
      <c r="A37" s="44" t="s">
        <v>47</v>
      </c>
      <c r="B37" s="44" t="n"/>
      <c r="C37" s="45" t="n">
        <v>113</v>
      </c>
      <c r="D37" s="61" t="s">
        <v>48</v>
      </c>
      <c r="E37" s="47" t="n"/>
      <c r="F37" s="48" t="n"/>
      <c r="G37" s="48" t="n"/>
      <c r="H37" s="49" t="n"/>
      <c r="I37" s="49" t="n"/>
      <c r="J37" s="49" t="n"/>
      <c r="K37" s="49" t="n"/>
      <c r="L37" s="30" t="e">
        <f aca="false" ca="false" dt2D="false" dtr="false" t="normal">G37/F37*100</f>
        <v>#DIV/0!</v>
      </c>
    </row>
    <row customFormat="true" ht="15.75" outlineLevel="0" r="38" s="41">
      <c r="A38" s="50" t="s">
        <v>49</v>
      </c>
      <c r="B38" s="78" t="n"/>
      <c r="C38" s="33" t="n">
        <v>113</v>
      </c>
      <c r="D38" s="79" t="n"/>
      <c r="E38" s="34" t="n"/>
      <c r="F38" s="35" t="n">
        <f aca="false" ca="false" dt2D="false" dtr="false" t="normal">F39+F47+F41+F49</f>
        <v>430.714</v>
      </c>
      <c r="G38" s="35" t="n">
        <f aca="false" ca="false" dt2D="false" dtr="false" t="normal">G39+G47+G41+G49</f>
        <v>386.509</v>
      </c>
      <c r="H38" s="35" t="n">
        <f aca="false" ca="false" dt2D="false" dtr="false" t="normal">H39+H47+H41</f>
        <v>0</v>
      </c>
      <c r="I38" s="35" t="n">
        <f aca="false" ca="false" dt2D="false" dtr="false" t="normal">I39+I47+I41</f>
        <v>0</v>
      </c>
      <c r="J38" s="35" t="n">
        <f aca="false" ca="false" dt2D="false" dtr="false" t="normal">J39+J47+J41</f>
        <v>0</v>
      </c>
      <c r="K38" s="35" t="n">
        <f aca="false" ca="false" dt2D="false" dtr="false" t="normal">K39+K47+K41</f>
        <v>0</v>
      </c>
      <c r="L38" s="30" t="n">
        <f aca="false" ca="false" dt2D="false" dtr="false" t="normal">G38/F38*100</f>
        <v>89.73680911231119</v>
      </c>
    </row>
    <row customHeight="true" ht="80.6500015258789" outlineLevel="0" r="39">
      <c r="A39" s="55" t="s">
        <v>50</v>
      </c>
      <c r="B39" s="43" t="n"/>
      <c r="C39" s="45" t="n">
        <v>113</v>
      </c>
      <c r="D39" s="61" t="s">
        <v>51</v>
      </c>
      <c r="E39" s="34" t="n"/>
      <c r="F39" s="48" t="n">
        <f aca="false" ca="false" dt2D="false" dtr="false" t="normal">F40</f>
        <v>210</v>
      </c>
      <c r="G39" s="48" t="n">
        <f aca="false" ca="false" dt2D="false" dtr="false" t="normal">G40</f>
        <v>175.795</v>
      </c>
      <c r="H39" s="48" t="n">
        <f aca="false" ca="false" dt2D="false" dtr="false" t="normal">H40</f>
        <v>0</v>
      </c>
      <c r="I39" s="48" t="n">
        <f aca="false" ca="false" dt2D="false" dtr="false" t="normal">I40</f>
        <v>0</v>
      </c>
      <c r="J39" s="48" t="n">
        <f aca="false" ca="false" dt2D="false" dtr="false" t="normal">J40</f>
        <v>0</v>
      </c>
      <c r="K39" s="48" t="n">
        <f aca="false" ca="false" dt2D="false" dtr="false" t="normal">K40</f>
        <v>0</v>
      </c>
      <c r="L39" s="30" t="n">
        <f aca="false" ca="false" dt2D="false" dtr="false" t="normal">G39/F39*100</f>
        <v>83.71190476190475</v>
      </c>
    </row>
    <row ht="31.5" outlineLevel="0" r="40">
      <c r="A40" s="43" t="s">
        <v>40</v>
      </c>
      <c r="B40" s="43" t="n"/>
      <c r="C40" s="45" t="n">
        <v>113</v>
      </c>
      <c r="D40" s="61" t="s">
        <v>51</v>
      </c>
      <c r="E40" s="47" t="s">
        <v>41</v>
      </c>
      <c r="F40" s="48" t="n">
        <v>210</v>
      </c>
      <c r="G40" s="48" t="n">
        <v>175.795</v>
      </c>
      <c r="H40" s="48" t="n"/>
      <c r="I40" s="48" t="n"/>
      <c r="J40" s="48" t="n"/>
      <c r="K40" s="48" t="n"/>
      <c r="L40" s="30" t="n">
        <f aca="false" ca="false" dt2D="false" dtr="false" t="normal">G40/F40*100</f>
        <v>83.71190476190475</v>
      </c>
    </row>
    <row customHeight="true" ht="112.5" outlineLevel="0" r="41">
      <c r="A41" s="43" t="s">
        <v>52</v>
      </c>
      <c r="B41" s="43" t="n"/>
      <c r="C41" s="45" t="n">
        <v>113</v>
      </c>
      <c r="D41" s="61" t="s">
        <v>53</v>
      </c>
      <c r="E41" s="47" t="n"/>
      <c r="F41" s="48" t="n">
        <f aca="false" ca="false" dt2D="false" dtr="false" t="normal">F42</f>
        <v>10</v>
      </c>
      <c r="G41" s="48" t="n">
        <f aca="false" ca="false" dt2D="false" dtr="false" t="normal">G42</f>
        <v>0</v>
      </c>
      <c r="H41" s="48" t="n">
        <f aca="false" ca="false" dt2D="false" dtr="false" t="normal">H42</f>
        <v>0</v>
      </c>
      <c r="I41" s="48" t="n">
        <f aca="false" ca="false" dt2D="false" dtr="false" t="normal">I42</f>
        <v>0</v>
      </c>
      <c r="J41" s="48" t="n">
        <f aca="false" ca="false" dt2D="false" dtr="false" t="normal">J42</f>
        <v>0</v>
      </c>
      <c r="K41" s="48" t="n">
        <f aca="false" ca="false" dt2D="false" dtr="false" t="normal">K42</f>
        <v>0</v>
      </c>
      <c r="L41" s="30" t="n">
        <f aca="false" ca="false" dt2D="false" dtr="false" t="normal">G41/F41*100</f>
        <v>0</v>
      </c>
    </row>
    <row ht="31.5" outlineLevel="0" r="42">
      <c r="A42" s="43" t="s">
        <v>40</v>
      </c>
      <c r="B42" s="43" t="n"/>
      <c r="C42" s="45" t="n">
        <v>113</v>
      </c>
      <c r="D42" s="61" t="s">
        <v>53</v>
      </c>
      <c r="E42" s="47" t="s">
        <v>41</v>
      </c>
      <c r="F42" s="48" t="n">
        <v>10</v>
      </c>
      <c r="G42" s="48" t="n">
        <v>0</v>
      </c>
      <c r="H42" s="48" t="n"/>
      <c r="I42" s="48" t="n"/>
      <c r="J42" s="48" t="n"/>
      <c r="K42" s="48" t="n"/>
      <c r="L42" s="30" t="n">
        <f aca="false" ca="false" dt2D="false" dtr="false" t="normal">G42/F42*100</f>
        <v>0</v>
      </c>
    </row>
    <row customHeight="true" hidden="true" ht="63" outlineLevel="0" r="43">
      <c r="A43" s="43" t="s">
        <v>54</v>
      </c>
      <c r="B43" s="43" t="n"/>
      <c r="C43" s="45" t="n">
        <v>113</v>
      </c>
      <c r="D43" s="61" t="s">
        <v>55</v>
      </c>
      <c r="E43" s="47" t="n"/>
      <c r="F43" s="80" t="n">
        <f aca="false" ca="false" dt2D="false" dtr="false" t="normal">F44</f>
        <v>0</v>
      </c>
      <c r="G43" s="80" t="n"/>
      <c r="H43" s="0" t="n"/>
      <c r="I43" s="0" t="n"/>
      <c r="J43" s="0" t="n"/>
      <c r="K43" s="0" t="n"/>
      <c r="L43" s="30" t="e">
        <f aca="false" ca="false" dt2D="false" dtr="false" t="normal">G43/F43*100</f>
        <v>#DIV/0!</v>
      </c>
    </row>
    <row customHeight="true" hidden="true" ht="15.75" outlineLevel="0" r="44">
      <c r="A44" s="43" t="s">
        <v>31</v>
      </c>
      <c r="B44" s="43" t="n"/>
      <c r="C44" s="45" t="n">
        <v>113</v>
      </c>
      <c r="D44" s="61" t="s">
        <v>55</v>
      </c>
      <c r="E44" s="47" t="s">
        <v>32</v>
      </c>
      <c r="F44" s="81" t="n">
        <f aca="false" ca="false" dt2D="false" dtr="false" t="normal">F45+F46</f>
        <v>0</v>
      </c>
      <c r="G44" s="81" t="n"/>
      <c r="H44" s="0" t="n"/>
      <c r="I44" s="0" t="n"/>
      <c r="J44" s="0" t="n"/>
      <c r="K44" s="0" t="n"/>
      <c r="L44" s="30" t="e">
        <f aca="false" ca="false" dt2D="false" dtr="false" t="normal">G44/F44*100</f>
        <v>#DIV/0!</v>
      </c>
    </row>
    <row customHeight="true" hidden="true" ht="31.5" outlineLevel="0" r="45">
      <c r="A45" s="43" t="s">
        <v>56</v>
      </c>
      <c r="B45" s="43" t="n"/>
      <c r="C45" s="45" t="n">
        <v>113</v>
      </c>
      <c r="D45" s="61" t="s">
        <v>55</v>
      </c>
      <c r="E45" s="47" t="s">
        <v>57</v>
      </c>
      <c r="F45" s="81" t="n"/>
      <c r="G45" s="81" t="n"/>
      <c r="H45" s="0" t="n"/>
      <c r="I45" s="0" t="n"/>
      <c r="J45" s="0" t="n"/>
      <c r="K45" s="0" t="n"/>
      <c r="L45" s="30" t="e">
        <f aca="false" ca="false" dt2D="false" dtr="false" t="normal">G45/F45*100</f>
        <v>#DIV/0!</v>
      </c>
    </row>
    <row customHeight="true" hidden="true" ht="15.75" outlineLevel="0" r="46">
      <c r="A46" s="43" t="s">
        <v>58</v>
      </c>
      <c r="B46" s="43" t="n"/>
      <c r="C46" s="45" t="n">
        <v>113</v>
      </c>
      <c r="D46" s="61" t="s">
        <v>55</v>
      </c>
      <c r="E46" s="47" t="s">
        <v>59</v>
      </c>
      <c r="F46" s="81" t="n"/>
      <c r="G46" s="81" t="n"/>
      <c r="H46" s="0" t="n"/>
      <c r="I46" s="0" t="n"/>
      <c r="J46" s="0" t="n"/>
      <c r="K46" s="0" t="n"/>
      <c r="L46" s="30" t="e">
        <f aca="false" ca="false" dt2D="false" dtr="false" t="normal">G46/F46*100</f>
        <v>#DIV/0!</v>
      </c>
    </row>
    <row customHeight="true" hidden="true" ht="63" outlineLevel="0" r="47">
      <c r="A47" s="43" t="s">
        <v>54</v>
      </c>
      <c r="B47" s="43" t="n"/>
      <c r="C47" s="45" t="n">
        <v>113</v>
      </c>
      <c r="D47" s="61" t="s">
        <v>60</v>
      </c>
      <c r="E47" s="47" t="n"/>
      <c r="F47" s="80" t="n">
        <f aca="false" ca="false" dt2D="false" dtr="false" t="normal">F48</f>
        <v>0</v>
      </c>
      <c r="G47" s="80" t="n"/>
      <c r="H47" s="0" t="n"/>
      <c r="I47" s="0" t="n"/>
      <c r="J47" s="0" t="n"/>
      <c r="K47" s="0" t="n"/>
      <c r="L47" s="30" t="e">
        <f aca="false" ca="false" dt2D="false" dtr="false" t="normal">G47/F47*100</f>
        <v>#DIV/0!</v>
      </c>
    </row>
    <row customHeight="true" hidden="true" ht="36.5999984741211" outlineLevel="0" r="48">
      <c r="A48" s="43" t="s">
        <v>40</v>
      </c>
      <c r="B48" s="43" t="n"/>
      <c r="C48" s="45" t="n">
        <v>113</v>
      </c>
      <c r="D48" s="61" t="s">
        <v>60</v>
      </c>
      <c r="E48" s="47" t="s">
        <v>41</v>
      </c>
      <c r="F48" s="81" t="n"/>
      <c r="G48" s="81" t="n"/>
      <c r="H48" s="0" t="n"/>
      <c r="I48" s="0" t="n"/>
      <c r="J48" s="0" t="n"/>
      <c r="K48" s="0" t="n"/>
      <c r="L48" s="30" t="e">
        <f aca="false" ca="false" dt2D="false" dtr="false" t="normal">G48/F48*100</f>
        <v>#DIV/0!</v>
      </c>
    </row>
    <row ht="31.5" outlineLevel="0" r="49">
      <c r="A49" s="43" t="s">
        <v>61</v>
      </c>
      <c r="B49" s="82" t="n"/>
      <c r="C49" s="45" t="n">
        <v>113</v>
      </c>
      <c r="D49" s="61" t="s">
        <v>62</v>
      </c>
      <c r="E49" s="74" t="n"/>
      <c r="F49" s="35" t="n">
        <f aca="false" ca="false" dt2D="false" dtr="false" t="normal">F50</f>
        <v>210.714</v>
      </c>
      <c r="G49" s="35" t="n">
        <f aca="false" ca="false" dt2D="false" dtr="false" t="normal">G50</f>
        <v>210.714</v>
      </c>
      <c r="H49" s="35" t="n"/>
      <c r="I49" s="35" t="n"/>
      <c r="J49" s="35" t="n"/>
      <c r="K49" s="35" t="n"/>
      <c r="L49" s="30" t="n">
        <f aca="false" ca="false" dt2D="false" dtr="false" t="normal">G49/F49*100</f>
        <v>100</v>
      </c>
    </row>
    <row ht="47.25" outlineLevel="0" r="50">
      <c r="A50" s="43" t="s">
        <v>63</v>
      </c>
      <c r="B50" s="82" t="n"/>
      <c r="C50" s="45" t="n">
        <v>113</v>
      </c>
      <c r="D50" s="61" t="s">
        <v>62</v>
      </c>
      <c r="E50" s="47" t="s">
        <v>64</v>
      </c>
      <c r="F50" s="48" t="n">
        <v>210.714</v>
      </c>
      <c r="G50" s="48" t="n">
        <v>210.714</v>
      </c>
      <c r="H50" s="35" t="n"/>
      <c r="I50" s="35" t="n"/>
      <c r="J50" s="35" t="n"/>
      <c r="K50" s="35" t="n"/>
      <c r="L50" s="75" t="n">
        <f aca="false" ca="false" dt2D="false" dtr="false" t="normal">G50/F50*100</f>
        <v>100</v>
      </c>
    </row>
    <row ht="15.75" outlineLevel="0" r="51">
      <c r="A51" s="83" t="s">
        <v>65</v>
      </c>
      <c r="B51" s="82" t="n"/>
      <c r="C51" s="33" t="n">
        <v>200</v>
      </c>
      <c r="D51" s="22" t="n"/>
      <c r="E51" s="47" t="n"/>
      <c r="F51" s="35" t="n">
        <f aca="false" ca="false" dt2D="false" dtr="false" t="normal">F52</f>
        <v>291.9</v>
      </c>
      <c r="G51" s="35" t="n">
        <f aca="false" ca="false" dt2D="false" dtr="false" t="normal">G52</f>
        <v>291.9</v>
      </c>
      <c r="H51" s="35" t="n">
        <f aca="false" ca="false" dt2D="false" dtr="false" t="normal">H52</f>
        <v>0</v>
      </c>
      <c r="I51" s="35" t="n">
        <f aca="false" ca="false" dt2D="false" dtr="false" t="normal">I52</f>
        <v>0</v>
      </c>
      <c r="J51" s="35" t="n">
        <f aca="false" ca="false" dt2D="false" dtr="false" t="normal">J52</f>
        <v>0</v>
      </c>
      <c r="K51" s="35" t="n">
        <f aca="false" ca="false" dt2D="false" dtr="false" t="normal">K52</f>
        <v>0</v>
      </c>
      <c r="L51" s="30" t="n">
        <f aca="false" ca="false" dt2D="false" dtr="false" t="normal">G51/F51*100</f>
        <v>100</v>
      </c>
    </row>
    <row customFormat="true" ht="15.75" outlineLevel="0" r="52" s="41">
      <c r="A52" s="51" t="s">
        <v>66</v>
      </c>
      <c r="B52" s="51" t="n"/>
      <c r="C52" s="45" t="n">
        <v>203</v>
      </c>
      <c r="D52" s="22" t="n"/>
      <c r="E52" s="47" t="n"/>
      <c r="F52" s="48" t="n">
        <f aca="false" ca="false" dt2D="false" dtr="false" t="normal">F53</f>
        <v>291.9</v>
      </c>
      <c r="G52" s="48" t="n">
        <f aca="false" ca="false" dt2D="false" dtr="false" t="normal">G53</f>
        <v>291.9</v>
      </c>
      <c r="H52" s="48" t="n">
        <f aca="false" ca="false" dt2D="false" dtr="false" t="normal">H53</f>
        <v>0</v>
      </c>
      <c r="I52" s="48" t="n">
        <f aca="false" ca="false" dt2D="false" dtr="false" t="normal">I53</f>
        <v>0</v>
      </c>
      <c r="J52" s="48" t="n">
        <f aca="false" ca="false" dt2D="false" dtr="false" t="normal">J53</f>
        <v>0</v>
      </c>
      <c r="K52" s="48" t="n">
        <f aca="false" ca="false" dt2D="false" dtr="false" t="normal">K53</f>
        <v>0</v>
      </c>
      <c r="L52" s="30" t="n">
        <f aca="false" ca="false" dt2D="false" dtr="false" t="normal">G52/F52*100</f>
        <v>100</v>
      </c>
    </row>
    <row customFormat="true" customHeight="true" ht="61.5" outlineLevel="0" r="53" s="41">
      <c r="A53" s="84" t="s">
        <v>67</v>
      </c>
      <c r="B53" s="55" t="n"/>
      <c r="C53" s="45" t="n">
        <v>203</v>
      </c>
      <c r="D53" s="61" t="s">
        <v>68</v>
      </c>
      <c r="E53" s="47" t="n"/>
      <c r="F53" s="48" t="n">
        <f aca="false" ca="false" dt2D="false" dtr="false" t="normal">F54+F55</f>
        <v>291.9</v>
      </c>
      <c r="G53" s="48" t="n">
        <f aca="false" ca="false" dt2D="false" dtr="false" t="normal">G54+G55</f>
        <v>291.9</v>
      </c>
      <c r="H53" s="48" t="n">
        <f aca="false" ca="false" dt2D="false" dtr="false" t="normal">H54+H55</f>
        <v>0</v>
      </c>
      <c r="I53" s="48" t="n">
        <f aca="false" ca="false" dt2D="false" dtr="false" t="normal">I54+I55</f>
        <v>0</v>
      </c>
      <c r="J53" s="48" t="n">
        <f aca="false" ca="false" dt2D="false" dtr="false" t="normal">J54+J55</f>
        <v>0</v>
      </c>
      <c r="K53" s="48" t="n">
        <f aca="false" ca="false" dt2D="false" dtr="false" t="normal">K54+K55</f>
        <v>0</v>
      </c>
      <c r="L53" s="30" t="n">
        <f aca="false" ca="false" dt2D="false" dtr="false" t="normal">G53/F53*100</f>
        <v>100</v>
      </c>
    </row>
    <row customFormat="true" customHeight="true" ht="77.25" outlineLevel="0" r="54" s="41">
      <c r="A54" s="85" t="s">
        <v>21</v>
      </c>
      <c r="B54" s="55" t="n"/>
      <c r="C54" s="45" t="n">
        <v>203</v>
      </c>
      <c r="D54" s="61" t="s">
        <v>68</v>
      </c>
      <c r="E54" s="47" t="s">
        <v>22</v>
      </c>
      <c r="F54" s="48" t="n">
        <v>250.25924</v>
      </c>
      <c r="G54" s="48" t="n">
        <v>250.25924</v>
      </c>
      <c r="H54" s="48" t="n"/>
      <c r="I54" s="48" t="n"/>
      <c r="J54" s="48" t="n"/>
      <c r="K54" s="48" t="n"/>
      <c r="L54" s="30" t="n">
        <f aca="false" ca="false" dt2D="false" dtr="false" t="normal">G54/F54*100</f>
        <v>100</v>
      </c>
    </row>
    <row customFormat="true" customHeight="true" ht="32.25" outlineLevel="0" r="55" s="41">
      <c r="A55" s="43" t="s">
        <v>40</v>
      </c>
      <c r="B55" s="55" t="n"/>
      <c r="C55" s="45" t="n">
        <v>203</v>
      </c>
      <c r="D55" s="61" t="s">
        <v>68</v>
      </c>
      <c r="E55" s="47" t="s">
        <v>41</v>
      </c>
      <c r="F55" s="48" t="n">
        <v>41.64076</v>
      </c>
      <c r="G55" s="48" t="n">
        <v>41.64076</v>
      </c>
      <c r="H55" s="48" t="n"/>
      <c r="I55" s="48" t="n"/>
      <c r="J55" s="48" t="n"/>
      <c r="K55" s="48" t="n"/>
      <c r="L55" s="30" t="n">
        <f aca="false" ca="false" dt2D="false" dtr="false" t="normal">G55/F55*100</f>
        <v>100</v>
      </c>
    </row>
    <row customHeight="true" hidden="true" ht="31.5" outlineLevel="0" r="56">
      <c r="A56" s="86" t="s">
        <v>69</v>
      </c>
      <c r="B56" s="87" t="n"/>
      <c r="C56" s="88" t="s">
        <v>70</v>
      </c>
      <c r="D56" s="87" t="n"/>
      <c r="E56" s="87" t="n"/>
      <c r="F56" s="89" t="n">
        <f aca="false" ca="false" dt2D="false" dtr="false" t="normal">F57</f>
        <v>255</v>
      </c>
      <c r="G56" s="89" t="n"/>
      <c r="H56" s="0" t="n"/>
      <c r="I56" s="0" t="n"/>
      <c r="J56" s="0" t="n"/>
      <c r="K56" s="0" t="n"/>
      <c r="L56" s="30" t="n">
        <f aca="false" ca="false" dt2D="false" dtr="false" t="normal">G56/F56*100</f>
        <v>0</v>
      </c>
    </row>
    <row customHeight="true" hidden="true" ht="15.75" outlineLevel="0" r="57">
      <c r="A57" s="87" t="s">
        <v>71</v>
      </c>
      <c r="B57" s="87" t="n"/>
      <c r="C57" s="90" t="s">
        <v>72</v>
      </c>
      <c r="D57" s="87" t="n"/>
      <c r="E57" s="87" t="n"/>
      <c r="F57" s="91" t="n">
        <f aca="false" ca="false" dt2D="false" dtr="false" t="normal">F58</f>
        <v>255</v>
      </c>
      <c r="G57" s="91" t="n"/>
      <c r="H57" s="0" t="n"/>
      <c r="I57" s="0" t="n"/>
      <c r="J57" s="0" t="n"/>
      <c r="K57" s="0" t="n"/>
      <c r="L57" s="30" t="n">
        <f aca="false" ca="false" dt2D="false" dtr="false" t="normal">G57/F57*100</f>
        <v>0</v>
      </c>
    </row>
    <row customHeight="true" hidden="true" ht="47.25" outlineLevel="0" r="58">
      <c r="A58" s="43" t="s">
        <v>73</v>
      </c>
      <c r="B58" s="43" t="n"/>
      <c r="C58" s="47" t="s">
        <v>72</v>
      </c>
      <c r="D58" s="47" t="s">
        <v>74</v>
      </c>
      <c r="E58" s="47" t="n"/>
      <c r="F58" s="81" t="n">
        <f aca="false" ca="false" dt2D="false" dtr="false" t="normal">F59+F60+F61</f>
        <v>255</v>
      </c>
      <c r="G58" s="81" t="n"/>
      <c r="H58" s="0" t="n"/>
      <c r="I58" s="0" t="n"/>
      <c r="J58" s="0" t="n"/>
      <c r="K58" s="0" t="n"/>
      <c r="L58" s="30" t="n">
        <f aca="false" ca="false" dt2D="false" dtr="false" t="normal">G58/F58*100</f>
        <v>0</v>
      </c>
    </row>
    <row customHeight="true" hidden="true" ht="78" outlineLevel="0" r="59">
      <c r="A59" s="43" t="s">
        <v>21</v>
      </c>
      <c r="B59" s="43" t="n"/>
      <c r="C59" s="47" t="s">
        <v>72</v>
      </c>
      <c r="D59" s="47" t="s">
        <v>74</v>
      </c>
      <c r="E59" s="47" t="s">
        <v>22</v>
      </c>
      <c r="F59" s="81" t="n">
        <v>191</v>
      </c>
      <c r="G59" s="81" t="n"/>
      <c r="H59" s="0" t="n"/>
      <c r="I59" s="0" t="n"/>
      <c r="J59" s="0" t="n"/>
      <c r="K59" s="0" t="n"/>
      <c r="L59" s="30" t="n">
        <f aca="false" ca="false" dt2D="false" dtr="false" t="normal">G59/F59*100</f>
        <v>0</v>
      </c>
    </row>
    <row customHeight="true" hidden="true" ht="34.9000015258789" outlineLevel="0" r="60">
      <c r="A60" s="43" t="s">
        <v>40</v>
      </c>
      <c r="B60" s="43" t="n"/>
      <c r="C60" s="47" t="s">
        <v>72</v>
      </c>
      <c r="D60" s="47" t="s">
        <v>74</v>
      </c>
      <c r="E60" s="47" t="s">
        <v>41</v>
      </c>
      <c r="F60" s="81" t="n">
        <v>18</v>
      </c>
      <c r="G60" s="81" t="n"/>
      <c r="H60" s="0" t="n"/>
      <c r="I60" s="0" t="n"/>
      <c r="J60" s="0" t="n"/>
      <c r="K60" s="0" t="n"/>
      <c r="L60" s="30" t="n">
        <f aca="false" ca="false" dt2D="false" dtr="false" t="normal">G60/F60*100</f>
        <v>0</v>
      </c>
    </row>
    <row customHeight="true" hidden="true" ht="24.75" outlineLevel="0" r="61">
      <c r="A61" s="44" t="s">
        <v>31</v>
      </c>
      <c r="B61" s="43" t="n"/>
      <c r="C61" s="47" t="s">
        <v>72</v>
      </c>
      <c r="D61" s="47" t="s">
        <v>74</v>
      </c>
      <c r="E61" s="47" t="s">
        <v>32</v>
      </c>
      <c r="F61" s="81" t="n">
        <v>46</v>
      </c>
      <c r="G61" s="81" t="n"/>
      <c r="H61" s="0" t="n"/>
      <c r="I61" s="0" t="n"/>
      <c r="J61" s="0" t="n"/>
      <c r="K61" s="0" t="n"/>
      <c r="L61" s="30" t="n">
        <f aca="false" ca="false" dt2D="false" dtr="false" t="normal">G61/F61*100</f>
        <v>0</v>
      </c>
    </row>
    <row ht="18.75" outlineLevel="0" r="62">
      <c r="A62" s="92" t="s">
        <v>75</v>
      </c>
      <c r="B62" s="51" t="n"/>
      <c r="C62" s="34" t="s">
        <v>76</v>
      </c>
      <c r="D62" s="47" t="n"/>
      <c r="E62" s="47" t="n"/>
      <c r="F62" s="35" t="n">
        <f aca="false" ca="false" dt2D="false" dtr="false" t="normal">F67</f>
        <v>2954.35656</v>
      </c>
      <c r="G62" s="35" t="n">
        <f aca="false" ca="false" dt2D="false" dtr="false" t="normal">G67</f>
        <v>2671.66446</v>
      </c>
      <c r="H62" s="35" t="n">
        <f aca="false" ca="false" dt2D="false" dtr="false" t="normal">H67</f>
        <v>0</v>
      </c>
      <c r="I62" s="35" t="n">
        <f aca="false" ca="false" dt2D="false" dtr="false" t="normal">I67</f>
        <v>0</v>
      </c>
      <c r="J62" s="35" t="n">
        <f aca="false" ca="false" dt2D="false" dtr="false" t="normal">J67</f>
        <v>0</v>
      </c>
      <c r="K62" s="35" t="n">
        <f aca="false" ca="false" dt2D="false" dtr="false" t="normal">K67</f>
        <v>0</v>
      </c>
      <c r="L62" s="30" t="n">
        <f aca="false" ca="false" dt2D="false" dtr="false" t="normal">G62/F62*100</f>
        <v>90.43134793452283</v>
      </c>
    </row>
    <row customHeight="true" hidden="true" ht="18.75" outlineLevel="0" r="63">
      <c r="A63" s="93" t="s">
        <v>77</v>
      </c>
      <c r="B63" s="51" t="n"/>
      <c r="C63" s="34" t="s">
        <v>78</v>
      </c>
      <c r="D63" s="94" t="n"/>
      <c r="E63" s="47" t="n"/>
      <c r="F63" s="35" t="n">
        <f aca="false" ca="false" dt2D="false" dtr="false" t="normal">F64</f>
        <v>200</v>
      </c>
      <c r="G63" s="35" t="n"/>
      <c r="H63" s="0" t="n"/>
      <c r="I63" s="0" t="n"/>
      <c r="J63" s="0" t="n"/>
      <c r="K63" s="0" t="n"/>
      <c r="L63" s="30" t="n">
        <f aca="false" ca="false" dt2D="false" dtr="false" t="normal">G63/F63*100</f>
        <v>0</v>
      </c>
    </row>
    <row customHeight="true" hidden="true" ht="47.25" outlineLevel="0" r="64">
      <c r="A64" s="95" t="s">
        <v>79</v>
      </c>
      <c r="B64" s="51" t="n"/>
      <c r="C64" s="34" t="s">
        <v>78</v>
      </c>
      <c r="D64" s="79" t="s">
        <v>80</v>
      </c>
      <c r="E64" s="47" t="n"/>
      <c r="F64" s="35" t="n">
        <f aca="false" ca="false" dt2D="false" dtr="false" t="normal">F65+F66</f>
        <v>200</v>
      </c>
      <c r="G64" s="35" t="n"/>
      <c r="H64" s="0" t="n"/>
      <c r="I64" s="0" t="n"/>
      <c r="J64" s="0" t="n"/>
      <c r="K64" s="0" t="n"/>
      <c r="L64" s="30" t="n">
        <f aca="false" ca="false" dt2D="false" dtr="false" t="normal">G64/F64*100</f>
        <v>0</v>
      </c>
    </row>
    <row customHeight="true" hidden="true" ht="31.5" outlineLevel="0" r="65">
      <c r="A65" s="43" t="s">
        <v>40</v>
      </c>
      <c r="B65" s="51" t="n"/>
      <c r="C65" s="47" t="s">
        <v>78</v>
      </c>
      <c r="D65" s="61" t="s">
        <v>80</v>
      </c>
      <c r="E65" s="47" t="s">
        <v>41</v>
      </c>
      <c r="F65" s="48" t="n">
        <v>80</v>
      </c>
      <c r="G65" s="48" t="n"/>
      <c r="H65" s="0" t="n"/>
      <c r="I65" s="0" t="n"/>
      <c r="J65" s="0" t="n"/>
      <c r="K65" s="0" t="n"/>
      <c r="L65" s="30" t="n">
        <f aca="false" ca="false" dt2D="false" dtr="false" t="normal">G65/F65*100</f>
        <v>0</v>
      </c>
    </row>
    <row customHeight="true" hidden="true" ht="23.25" outlineLevel="0" r="66">
      <c r="A66" s="44" t="s">
        <v>31</v>
      </c>
      <c r="B66" s="51" t="n"/>
      <c r="C66" s="47" t="s">
        <v>78</v>
      </c>
      <c r="D66" s="61" t="s">
        <v>80</v>
      </c>
      <c r="E66" s="47" t="s">
        <v>32</v>
      </c>
      <c r="F66" s="48" t="n">
        <v>120</v>
      </c>
      <c r="G66" s="48" t="n"/>
      <c r="H66" s="0" t="n"/>
      <c r="I66" s="0" t="n"/>
      <c r="J66" s="0" t="n"/>
      <c r="K66" s="0" t="n"/>
      <c r="L66" s="30" t="n">
        <f aca="false" ca="false" dt2D="false" dtr="false" t="normal">G66/F66*100</f>
        <v>0</v>
      </c>
    </row>
    <row customHeight="true" ht="18" outlineLevel="0" r="67">
      <c r="A67" s="96" t="s">
        <v>81</v>
      </c>
      <c r="B67" s="43" t="n"/>
      <c r="C67" s="88" t="s">
        <v>82</v>
      </c>
      <c r="D67" s="97" t="n"/>
      <c r="E67" s="51" t="n"/>
      <c r="F67" s="98" t="n">
        <f aca="false" ca="false" dt2D="false" dtr="false" t="normal">F68+F70+F72+F74</f>
        <v>2954.35656</v>
      </c>
      <c r="G67" s="98" t="n">
        <f aca="false" ca="false" dt2D="false" dtr="false" t="normal">G68+G70+G72+G74</f>
        <v>2671.66446</v>
      </c>
      <c r="H67" s="98" t="n">
        <f aca="false" ca="false" dt2D="false" dtr="false" t="normal">H68+H70+H72+H74</f>
        <v>0</v>
      </c>
      <c r="I67" s="98" t="n">
        <f aca="false" ca="false" dt2D="false" dtr="false" t="normal">I68+I70+I72+I74</f>
        <v>0</v>
      </c>
      <c r="J67" s="98" t="n">
        <f aca="false" ca="false" dt2D="false" dtr="false" t="normal">J68+J70+J72+J74</f>
        <v>0</v>
      </c>
      <c r="K67" s="98" t="n">
        <f aca="false" ca="false" dt2D="false" dtr="false" t="normal">K68+K70+K72+K74</f>
        <v>0</v>
      </c>
      <c r="L67" s="30" t="n">
        <f aca="false" ca="false" dt2D="false" dtr="false" t="normal">G67/F67*100</f>
        <v>90.43134793452283</v>
      </c>
    </row>
    <row customHeight="true" ht="45.75" outlineLevel="0" r="68">
      <c r="A68" s="43" t="s">
        <v>83</v>
      </c>
      <c r="B68" s="44" t="n"/>
      <c r="C68" s="47" t="s">
        <v>82</v>
      </c>
      <c r="D68" s="61" t="s">
        <v>84</v>
      </c>
      <c r="E68" s="47" t="n"/>
      <c r="F68" s="48" t="n">
        <f aca="false" ca="false" dt2D="false" dtr="false" t="normal">F69</f>
        <v>1311.37378</v>
      </c>
      <c r="G68" s="48" t="n">
        <f aca="false" ca="false" dt2D="false" dtr="false" t="normal">G69</f>
        <v>1028.68168</v>
      </c>
      <c r="H68" s="48" t="n">
        <f aca="false" ca="false" dt2D="false" dtr="false" t="normal">H69</f>
        <v>0</v>
      </c>
      <c r="I68" s="48" t="n">
        <f aca="false" ca="false" dt2D="false" dtr="false" t="normal">I69</f>
        <v>0</v>
      </c>
      <c r="J68" s="48" t="n">
        <f aca="false" ca="false" dt2D="false" dtr="false" t="normal">J69</f>
        <v>0</v>
      </c>
      <c r="K68" s="48" t="n">
        <f aca="false" ca="false" dt2D="false" dtr="false" t="normal">K69</f>
        <v>0</v>
      </c>
      <c r="L68" s="30" t="n">
        <f aca="false" ca="false" dt2D="false" dtr="false" t="normal">G68/F68*100</f>
        <v>78.44305686819513</v>
      </c>
    </row>
    <row customHeight="true" ht="37.5" outlineLevel="0" r="69">
      <c r="A69" s="43" t="s">
        <v>40</v>
      </c>
      <c r="B69" s="44" t="n"/>
      <c r="C69" s="47" t="s">
        <v>82</v>
      </c>
      <c r="D69" s="47" t="s">
        <v>84</v>
      </c>
      <c r="E69" s="47" t="s">
        <v>41</v>
      </c>
      <c r="F69" s="99" t="n">
        <v>1311.37378</v>
      </c>
      <c r="G69" s="100" t="n">
        <v>1028.68168</v>
      </c>
      <c r="H69" s="101" t="s"/>
      <c r="I69" s="101" t="s"/>
      <c r="J69" s="101" t="s"/>
      <c r="K69" s="102" t="s"/>
      <c r="L69" s="30" t="n">
        <f aca="false" ca="false" dt2D="false" dtr="false" t="normal">G69/F69*100</f>
        <v>78.44305686819513</v>
      </c>
    </row>
    <row ht="94.5" outlineLevel="0" r="70">
      <c r="A70" s="43" t="s">
        <v>85</v>
      </c>
      <c r="B70" s="44" t="n"/>
      <c r="C70" s="47" t="s">
        <v>82</v>
      </c>
      <c r="D70" s="47" t="s">
        <v>86</v>
      </c>
      <c r="E70" s="103" t="n"/>
      <c r="F70" s="99" t="n">
        <f aca="false" ca="false" dt2D="false" dtr="false" t="normal">F71</f>
        <v>1600.98278</v>
      </c>
      <c r="G70" s="104" t="n">
        <f aca="false" ca="false" dt2D="false" dtr="false" t="normal">G71</f>
        <v>1600.98278</v>
      </c>
      <c r="H70" s="105" t="s"/>
      <c r="I70" s="106" t="n"/>
      <c r="J70" s="106" t="n"/>
      <c r="K70" s="106" t="n"/>
      <c r="L70" s="30" t="n">
        <f aca="false" ca="false" dt2D="false" dtr="false" t="normal">G70/F70*100</f>
        <v>100</v>
      </c>
    </row>
    <row ht="31.5" outlineLevel="0" r="71">
      <c r="A71" s="43" t="s">
        <v>40</v>
      </c>
      <c r="B71" s="44" t="n"/>
      <c r="C71" s="47" t="s">
        <v>82</v>
      </c>
      <c r="D71" s="47" t="s">
        <v>87</v>
      </c>
      <c r="E71" s="47" t="s">
        <v>41</v>
      </c>
      <c r="F71" s="62" t="n">
        <v>1600.98278</v>
      </c>
      <c r="G71" s="107" t="n">
        <v>1600.98278</v>
      </c>
      <c r="H71" s="107" t="n"/>
      <c r="I71" s="107" t="n"/>
      <c r="J71" s="107" t="n"/>
      <c r="K71" s="107" t="n"/>
      <c r="L71" s="30" t="n">
        <f aca="false" ca="false" dt2D="false" dtr="false" t="normal">G71/F71*100</f>
        <v>100</v>
      </c>
    </row>
    <row customHeight="true" ht="36.75" outlineLevel="0" r="72">
      <c r="A72" s="108" t="s">
        <v>88</v>
      </c>
      <c r="B72" s="44" t="n"/>
      <c r="C72" s="47" t="s">
        <v>82</v>
      </c>
      <c r="D72" s="47" t="s">
        <v>89</v>
      </c>
      <c r="E72" s="47" t="n"/>
      <c r="F72" s="62" t="n">
        <f aca="false" ca="false" dt2D="false" dtr="false" t="normal">F73</f>
        <v>42</v>
      </c>
      <c r="G72" s="62" t="n">
        <f aca="false" ca="false" dt2D="false" dtr="false" t="normal">G73</f>
        <v>42</v>
      </c>
      <c r="H72" s="109" t="n"/>
      <c r="I72" s="0" t="n"/>
      <c r="J72" s="0" t="n"/>
      <c r="K72" s="0" t="n"/>
      <c r="L72" s="30" t="n">
        <f aca="false" ca="false" dt2D="false" dtr="false" t="normal">G72/F72*100</f>
        <v>100</v>
      </c>
    </row>
    <row ht="31.5" outlineLevel="0" r="73">
      <c r="A73" s="43" t="s">
        <v>40</v>
      </c>
      <c r="B73" s="44" t="n"/>
      <c r="C73" s="47" t="s">
        <v>82</v>
      </c>
      <c r="D73" s="47" t="s">
        <v>89</v>
      </c>
      <c r="E73" s="47" t="s">
        <v>41</v>
      </c>
      <c r="F73" s="62" t="n">
        <v>42</v>
      </c>
      <c r="G73" s="62" t="n">
        <v>42</v>
      </c>
      <c r="H73" s="109" t="n"/>
      <c r="I73" s="0" t="n"/>
      <c r="J73" s="0" t="n"/>
      <c r="K73" s="0" t="n"/>
      <c r="L73" s="30" t="n">
        <f aca="false" ca="false" dt2D="false" dtr="false" t="normal">G73/F73*100</f>
        <v>100</v>
      </c>
      <c r="M73" s="0" t="s">
        <v>90</v>
      </c>
    </row>
    <row hidden="true" ht="78.75" outlineLevel="0" r="74">
      <c r="A74" s="108" t="s">
        <v>91</v>
      </c>
      <c r="B74" s="44" t="n"/>
      <c r="C74" s="47" t="s">
        <v>82</v>
      </c>
      <c r="D74" s="47" t="s">
        <v>92</v>
      </c>
      <c r="E74" s="47" t="n"/>
      <c r="F74" s="62" t="n"/>
      <c r="G74" s="62" t="n"/>
      <c r="H74" s="62" t="n"/>
      <c r="I74" s="62" t="n"/>
      <c r="J74" s="62" t="n"/>
      <c r="K74" s="62" t="n"/>
      <c r="L74" s="30" t="e">
        <f aca="false" ca="false" dt2D="false" dtr="false" t="normal">G74/F74*100</f>
        <v>#DIV/0!</v>
      </c>
    </row>
    <row hidden="true" ht="18.75" outlineLevel="0" r="75">
      <c r="A75" s="44" t="s">
        <v>26</v>
      </c>
      <c r="B75" s="44" t="n"/>
      <c r="C75" s="47" t="s">
        <v>82</v>
      </c>
      <c r="D75" s="47" t="s">
        <v>92</v>
      </c>
      <c r="E75" s="47" t="s">
        <v>93</v>
      </c>
      <c r="F75" s="62" t="n"/>
      <c r="G75" s="62" t="n"/>
      <c r="H75" s="62" t="n"/>
      <c r="I75" s="62" t="n"/>
      <c r="J75" s="62" t="n"/>
      <c r="K75" s="62" t="n"/>
      <c r="L75" s="30" t="e">
        <f aca="false" ca="false" dt2D="false" dtr="false" t="normal">G75/F75*100</f>
        <v>#DIV/0!</v>
      </c>
    </row>
    <row ht="15.75" outlineLevel="0" r="76">
      <c r="A76" s="110" t="s">
        <v>94</v>
      </c>
      <c r="B76" s="87" t="n"/>
      <c r="C76" s="88" t="s">
        <v>95</v>
      </c>
      <c r="D76" s="111" t="n"/>
      <c r="E76" s="111" t="n"/>
      <c r="F76" s="98" t="n">
        <f aca="false" ca="false" dt2D="false" dtr="false" t="normal">F77</f>
        <v>1307.2359</v>
      </c>
      <c r="G76" s="98" t="n">
        <f aca="false" ca="false" dt2D="false" dtr="false" t="normal">G77</f>
        <v>1307.2359</v>
      </c>
      <c r="H76" s="98" t="n">
        <f aca="false" ca="false" dt2D="false" dtr="false" t="normal">H77</f>
        <v>0</v>
      </c>
      <c r="I76" s="98" t="n">
        <f aca="false" ca="false" dt2D="false" dtr="false" t="normal">I77</f>
        <v>0</v>
      </c>
      <c r="J76" s="98" t="n">
        <f aca="false" ca="false" dt2D="false" dtr="false" t="normal">J77</f>
        <v>0</v>
      </c>
      <c r="K76" s="98" t="n">
        <f aca="false" ca="false" dt2D="false" dtr="false" t="normal">K77</f>
        <v>0</v>
      </c>
      <c r="L76" s="30" t="n">
        <f aca="false" ca="false" dt2D="false" dtr="false" t="normal">G76/F76*100</f>
        <v>100</v>
      </c>
    </row>
    <row ht="15.75" outlineLevel="0" r="77">
      <c r="A77" s="55" t="s">
        <v>96</v>
      </c>
      <c r="B77" s="55" t="n"/>
      <c r="C77" s="45" t="n">
        <v>801</v>
      </c>
      <c r="D77" s="22" t="n"/>
      <c r="E77" s="47" t="n"/>
      <c r="F77" s="48" t="n">
        <f aca="false" ca="false" dt2D="false" dtr="false" t="normal">F78</f>
        <v>1307.2359</v>
      </c>
      <c r="G77" s="48" t="n">
        <f aca="false" ca="false" dt2D="false" dtr="false" t="normal">G78</f>
        <v>1307.2359</v>
      </c>
      <c r="H77" s="48" t="n">
        <f aca="false" ca="false" dt2D="false" dtr="false" t="normal">H78</f>
        <v>0</v>
      </c>
      <c r="I77" s="48" t="n">
        <f aca="false" ca="false" dt2D="false" dtr="false" t="normal">I78</f>
        <v>0</v>
      </c>
      <c r="J77" s="48" t="n">
        <f aca="false" ca="false" dt2D="false" dtr="false" t="normal">J78</f>
        <v>0</v>
      </c>
      <c r="K77" s="48" t="n">
        <f aca="false" ca="false" dt2D="false" dtr="false" t="normal">K78</f>
        <v>0</v>
      </c>
      <c r="L77" s="30" t="n">
        <f aca="false" ca="false" dt2D="false" dtr="false" t="normal">G77/F77*100</f>
        <v>100</v>
      </c>
    </row>
    <row customHeight="true" ht="108.75" outlineLevel="0" r="78">
      <c r="A78" s="43" t="s">
        <v>97</v>
      </c>
      <c r="B78" s="44" t="n"/>
      <c r="C78" s="45" t="n">
        <v>801</v>
      </c>
      <c r="D78" s="47" t="s">
        <v>98</v>
      </c>
      <c r="E78" s="47" t="n"/>
      <c r="F78" s="48" t="n">
        <f aca="false" ca="false" dt2D="false" dtr="false" t="normal">F79</f>
        <v>1307.2359</v>
      </c>
      <c r="G78" s="48" t="n">
        <f aca="false" ca="false" dt2D="false" dtr="false" t="normal">G79</f>
        <v>1307.2359</v>
      </c>
      <c r="H78" s="48" t="n">
        <f aca="false" ca="false" dt2D="false" dtr="false" t="normal">H79</f>
        <v>0</v>
      </c>
      <c r="I78" s="48" t="n">
        <f aca="false" ca="false" dt2D="false" dtr="false" t="normal">I79</f>
        <v>0</v>
      </c>
      <c r="J78" s="48" t="n">
        <f aca="false" ca="false" dt2D="false" dtr="false" t="normal">J79</f>
        <v>0</v>
      </c>
      <c r="K78" s="48" t="n">
        <f aca="false" ca="false" dt2D="false" dtr="false" t="normal">K79</f>
        <v>0</v>
      </c>
      <c r="L78" s="30" t="n">
        <f aca="false" ca="false" dt2D="false" dtr="false" t="normal">G78/F78*100</f>
        <v>100</v>
      </c>
    </row>
    <row customHeight="true" ht="21.75" outlineLevel="0" r="79">
      <c r="A79" s="44" t="s">
        <v>26</v>
      </c>
      <c r="B79" s="43" t="n"/>
      <c r="C79" s="45" t="n">
        <v>801</v>
      </c>
      <c r="D79" s="47" t="s">
        <v>98</v>
      </c>
      <c r="E79" s="94" t="s">
        <v>93</v>
      </c>
      <c r="F79" s="48" t="n">
        <v>1307.2359</v>
      </c>
      <c r="G79" s="48" t="n">
        <v>1307.2359</v>
      </c>
      <c r="H79" s="48" t="n"/>
      <c r="I79" s="48" t="n"/>
      <c r="J79" s="48" t="n"/>
      <c r="K79" s="48" t="n"/>
      <c r="L79" s="30" t="n">
        <f aca="false" ca="false" dt2D="false" dtr="false" t="normal">G79/F79*100</f>
        <v>100</v>
      </c>
    </row>
    <row hidden="true" ht="18.75" outlineLevel="0" r="80">
      <c r="A80" s="112" t="s">
        <v>99</v>
      </c>
      <c r="B80" s="113" t="n"/>
      <c r="C80" s="114" t="n">
        <v>1000</v>
      </c>
      <c r="D80" s="115" t="n"/>
      <c r="E80" s="116" t="n"/>
      <c r="F80" s="117" t="n">
        <f aca="false" ca="false" dt2D="false" dtr="false" t="normal">F81</f>
        <v>0</v>
      </c>
      <c r="G80" s="117" t="n">
        <f aca="false" ca="false" dt2D="false" dtr="false" t="normal">G81</f>
        <v>0</v>
      </c>
    </row>
    <row hidden="true" ht="15.75" outlineLevel="0" r="81">
      <c r="A81" s="118" t="s">
        <v>100</v>
      </c>
      <c r="B81" s="51" t="n"/>
      <c r="C81" s="33" t="n">
        <v>1001</v>
      </c>
      <c r="D81" s="22" t="n"/>
      <c r="E81" s="47" t="n"/>
      <c r="F81" s="35" t="n">
        <f aca="false" ca="false" dt2D="false" dtr="false" t="normal">F82</f>
        <v>0</v>
      </c>
      <c r="G81" s="35" t="n">
        <f aca="false" ca="false" dt2D="false" dtr="false" t="normal">G82</f>
        <v>0</v>
      </c>
    </row>
    <row customHeight="true" hidden="true" ht="46.5" outlineLevel="0" r="82">
      <c r="A82" s="119" t="s">
        <v>101</v>
      </c>
      <c r="B82" s="55" t="n"/>
      <c r="C82" s="45" t="n">
        <v>1001</v>
      </c>
      <c r="D82" s="47" t="s">
        <v>102</v>
      </c>
      <c r="E82" s="47" t="n"/>
      <c r="F82" s="48" t="n">
        <f aca="false" ca="false" dt2D="false" dtr="false" t="normal">F83</f>
        <v>0</v>
      </c>
      <c r="G82" s="48" t="n">
        <f aca="false" ca="false" dt2D="false" dtr="false" t="normal">G83</f>
        <v>0</v>
      </c>
    </row>
    <row customHeight="true" hidden="true" ht="36.75" outlineLevel="0" r="83">
      <c r="A83" s="43" t="s">
        <v>103</v>
      </c>
      <c r="B83" s="44" t="n"/>
      <c r="C83" s="45" t="n">
        <v>1001</v>
      </c>
      <c r="D83" s="47" t="s">
        <v>102</v>
      </c>
      <c r="E83" s="47" t="s">
        <v>104</v>
      </c>
      <c r="F83" s="48" t="n"/>
      <c r="G83" s="48" t="n"/>
    </row>
    <row outlineLevel="0" r="84">
      <c r="E84" s="0" t="n"/>
    </row>
    <row outlineLevel="0" r="85">
      <c r="E85" s="0" t="n"/>
    </row>
  </sheetData>
  <mergeCells count="8">
    <mergeCell ref="C1:L1"/>
    <mergeCell ref="A2:L2"/>
    <mergeCell ref="B3:F3"/>
    <mergeCell ref="A4:L4"/>
    <mergeCell ref="G5:L5"/>
    <mergeCell ref="A26:F26"/>
    <mergeCell ref="G69:K69"/>
    <mergeCell ref="G70:H70"/>
  </mergeCells>
  <pageMargins bottom="0.196850389242172" footer="0.196850389242172" header="0.196850389242172" left="0.708661377429962" right="0.196850389242172" top="0.196850389242172"/>
  <pageSetup fitToHeight="3" fitToWidth="1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2024-05-27T11:31:22Z</dcterms:modified>
</cp:coreProperties>
</file>